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NVDon" sheetId="11" r:id="rId1"/>
    <sheet name="LQHQuoc" sheetId="8" r:id="rId2"/>
    <sheet name="DNVong" sheetId="5" r:id="rId3"/>
    <sheet name="LeTatDat" sheetId="9" r:id="rId4"/>
    <sheet name="BVDung" sheetId="1" r:id="rId5"/>
    <sheet name="DNDoan" sheetId="4" r:id="rId6"/>
    <sheet name="LPTruong" sheetId="6" r:id="rId7"/>
    <sheet name="NNTuyen" sheetId="10" r:id="rId8"/>
  </sheets>
  <calcPr calcId="145621"/>
  <fileRecoveryPr autoRecover="0"/>
</workbook>
</file>

<file path=xl/calcChain.xml><?xml version="1.0" encoding="utf-8"?>
<calcChain xmlns="http://schemas.openxmlformats.org/spreadsheetml/2006/main">
  <c r="B16" i="11" l="1"/>
  <c r="B23" i="11"/>
  <c r="B15" i="11" s="1"/>
  <c r="B26" i="11"/>
  <c r="B30" i="11"/>
  <c r="B33" i="11"/>
  <c r="B45" i="11"/>
  <c r="B48" i="11"/>
  <c r="B51" i="11"/>
  <c r="B54" i="11"/>
  <c r="B59" i="11"/>
  <c r="B62" i="11"/>
  <c r="B66" i="11"/>
  <c r="B65" i="11" s="1"/>
  <c r="B71" i="11"/>
  <c r="B74" i="11"/>
  <c r="B29" i="11" l="1"/>
  <c r="B77" i="11" s="1"/>
  <c r="G71" i="4"/>
  <c r="H76" i="11" l="1"/>
  <c r="D76" i="11"/>
  <c r="H75" i="11"/>
  <c r="D75" i="11"/>
  <c r="G74" i="11"/>
  <c r="F74" i="11"/>
  <c r="C74" i="11"/>
  <c r="D74" i="11" s="1"/>
  <c r="E74" i="11" s="1"/>
  <c r="H73" i="11"/>
  <c r="D73" i="11"/>
  <c r="H72" i="11"/>
  <c r="D72" i="11"/>
  <c r="G71" i="11"/>
  <c r="H71" i="11" s="1"/>
  <c r="I71" i="11" s="1"/>
  <c r="F71" i="11"/>
  <c r="C71" i="11"/>
  <c r="H70" i="11"/>
  <c r="D70" i="11"/>
  <c r="H69" i="11"/>
  <c r="D69" i="11"/>
  <c r="H68" i="11"/>
  <c r="D68" i="11"/>
  <c r="H67" i="11"/>
  <c r="D67" i="11"/>
  <c r="G66" i="11"/>
  <c r="F66" i="11"/>
  <c r="C66" i="11"/>
  <c r="H64" i="11"/>
  <c r="D64" i="11"/>
  <c r="H63" i="11"/>
  <c r="D63" i="11"/>
  <c r="G62" i="11"/>
  <c r="F62" i="11"/>
  <c r="C62" i="11"/>
  <c r="D62" i="11" s="1"/>
  <c r="E62" i="11" s="1"/>
  <c r="H61" i="11"/>
  <c r="D61" i="11"/>
  <c r="H60" i="11"/>
  <c r="D60" i="11"/>
  <c r="G59" i="11"/>
  <c r="F59" i="11"/>
  <c r="C59" i="11"/>
  <c r="H58" i="11"/>
  <c r="D58" i="11"/>
  <c r="H57" i="11"/>
  <c r="D57" i="11"/>
  <c r="H56" i="11"/>
  <c r="D56" i="11"/>
  <c r="H55" i="11"/>
  <c r="D55" i="11"/>
  <c r="G54" i="11"/>
  <c r="F54" i="11"/>
  <c r="C54" i="11"/>
  <c r="D54" i="11" s="1"/>
  <c r="E54" i="11" s="1"/>
  <c r="H53" i="11"/>
  <c r="D53" i="11"/>
  <c r="H52" i="11"/>
  <c r="D52" i="11"/>
  <c r="G51" i="11"/>
  <c r="F51" i="11"/>
  <c r="C51" i="11"/>
  <c r="D51" i="11" s="1"/>
  <c r="E51" i="11" s="1"/>
  <c r="H50" i="11"/>
  <c r="D50" i="11"/>
  <c r="H49" i="11"/>
  <c r="D49" i="11"/>
  <c r="G48" i="11"/>
  <c r="H48" i="11" s="1"/>
  <c r="I48" i="11" s="1"/>
  <c r="F48" i="11"/>
  <c r="C48" i="11"/>
  <c r="D48" i="11" s="1"/>
  <c r="E48" i="11" s="1"/>
  <c r="H47" i="11"/>
  <c r="D47" i="11"/>
  <c r="H46" i="11"/>
  <c r="D46" i="11"/>
  <c r="G45" i="11"/>
  <c r="F45" i="11"/>
  <c r="C45" i="11"/>
  <c r="D45" i="11" s="1"/>
  <c r="H44" i="11"/>
  <c r="D44" i="11"/>
  <c r="H43" i="11"/>
  <c r="D43" i="11"/>
  <c r="H42" i="11"/>
  <c r="D42" i="11"/>
  <c r="H41" i="11"/>
  <c r="D41" i="11"/>
  <c r="G40" i="11"/>
  <c r="H40" i="11" s="1"/>
  <c r="I40" i="11" s="1"/>
  <c r="F40" i="11"/>
  <c r="C40" i="11"/>
  <c r="D40" i="11" s="1"/>
  <c r="E40" i="11" s="1"/>
  <c r="H39" i="11"/>
  <c r="D39" i="11"/>
  <c r="H38" i="11"/>
  <c r="D38" i="11"/>
  <c r="H37" i="11"/>
  <c r="D37" i="11"/>
  <c r="H36" i="11"/>
  <c r="D36" i="11"/>
  <c r="H35" i="11"/>
  <c r="D35" i="11"/>
  <c r="H34" i="11"/>
  <c r="D34" i="11"/>
  <c r="G33" i="11"/>
  <c r="F33" i="11"/>
  <c r="C33" i="11"/>
  <c r="D33" i="11" s="1"/>
  <c r="E33" i="11" s="1"/>
  <c r="H32" i="11"/>
  <c r="D32" i="11"/>
  <c r="H31" i="11"/>
  <c r="D31" i="11"/>
  <c r="G30" i="11"/>
  <c r="H30" i="11" s="1"/>
  <c r="I30" i="11" s="1"/>
  <c r="F30" i="11"/>
  <c r="C30" i="11"/>
  <c r="D30" i="11" s="1"/>
  <c r="E30" i="11" s="1"/>
  <c r="H28" i="11"/>
  <c r="D28" i="11"/>
  <c r="H27" i="11"/>
  <c r="D27" i="11"/>
  <c r="G26" i="11"/>
  <c r="H26" i="11" s="1"/>
  <c r="I26" i="11" s="1"/>
  <c r="F26" i="11"/>
  <c r="C26" i="11"/>
  <c r="D26" i="11" s="1"/>
  <c r="E26" i="11" s="1"/>
  <c r="H25" i="11"/>
  <c r="D25" i="11"/>
  <c r="H24" i="11"/>
  <c r="D24" i="11"/>
  <c r="G23" i="11"/>
  <c r="H23" i="11" s="1"/>
  <c r="I23" i="11" s="1"/>
  <c r="F23" i="11"/>
  <c r="C23" i="11"/>
  <c r="H22" i="11"/>
  <c r="D22" i="11"/>
  <c r="H21" i="11"/>
  <c r="D21" i="11"/>
  <c r="H20" i="11"/>
  <c r="D20" i="11"/>
  <c r="H19" i="11"/>
  <c r="D19" i="11"/>
  <c r="H18" i="11"/>
  <c r="D18" i="11"/>
  <c r="H17" i="11"/>
  <c r="D17" i="11"/>
  <c r="G16" i="11"/>
  <c r="H16" i="11" s="1"/>
  <c r="F16" i="11"/>
  <c r="C16" i="11"/>
  <c r="D16" i="11" s="1"/>
  <c r="E16" i="11" s="1"/>
  <c r="H76" i="10"/>
  <c r="D76" i="10"/>
  <c r="H75" i="10"/>
  <c r="D75" i="10"/>
  <c r="G74" i="10"/>
  <c r="F74" i="10"/>
  <c r="C74" i="10"/>
  <c r="B74" i="10"/>
  <c r="H73" i="10"/>
  <c r="D73" i="10"/>
  <c r="H72" i="10"/>
  <c r="D72" i="10"/>
  <c r="G71" i="10"/>
  <c r="F71" i="10"/>
  <c r="C71" i="10"/>
  <c r="D71" i="10" s="1"/>
  <c r="E71" i="10" s="1"/>
  <c r="B71" i="10"/>
  <c r="H70" i="10"/>
  <c r="D70" i="10"/>
  <c r="H69" i="10"/>
  <c r="D69" i="10"/>
  <c r="H68" i="10"/>
  <c r="D68" i="10"/>
  <c r="H67" i="10"/>
  <c r="D67" i="10"/>
  <c r="G66" i="10"/>
  <c r="F66" i="10"/>
  <c r="F65" i="10" s="1"/>
  <c r="C66" i="10"/>
  <c r="D66" i="10" s="1"/>
  <c r="E66" i="10" s="1"/>
  <c r="B66" i="10"/>
  <c r="H64" i="10"/>
  <c r="D64" i="10"/>
  <c r="H63" i="10"/>
  <c r="D63" i="10"/>
  <c r="G62" i="10"/>
  <c r="F62" i="10"/>
  <c r="C62" i="10"/>
  <c r="B62" i="10"/>
  <c r="H61" i="10"/>
  <c r="D61" i="10"/>
  <c r="H60" i="10"/>
  <c r="D60" i="10"/>
  <c r="G59" i="10"/>
  <c r="F59" i="10"/>
  <c r="C59" i="10"/>
  <c r="B59" i="10"/>
  <c r="H58" i="10"/>
  <c r="D58" i="10"/>
  <c r="H57" i="10"/>
  <c r="D57" i="10"/>
  <c r="H56" i="10"/>
  <c r="D56" i="10"/>
  <c r="H55" i="10"/>
  <c r="D55" i="10"/>
  <c r="G54" i="10"/>
  <c r="F54" i="10"/>
  <c r="C54" i="10"/>
  <c r="B54" i="10"/>
  <c r="H53" i="10"/>
  <c r="D53" i="10"/>
  <c r="H52" i="10"/>
  <c r="D52" i="10"/>
  <c r="G51" i="10"/>
  <c r="F51" i="10"/>
  <c r="C51" i="10"/>
  <c r="B51" i="10"/>
  <c r="H50" i="10"/>
  <c r="D50" i="10"/>
  <c r="H49" i="10"/>
  <c r="D49" i="10"/>
  <c r="G48" i="10"/>
  <c r="F48" i="10"/>
  <c r="C48" i="10"/>
  <c r="B48" i="10"/>
  <c r="H47" i="10"/>
  <c r="D47" i="10"/>
  <c r="H46" i="10"/>
  <c r="D46" i="10"/>
  <c r="G45" i="10"/>
  <c r="F45" i="10"/>
  <c r="C45" i="10"/>
  <c r="B45" i="10"/>
  <c r="H44" i="10"/>
  <c r="D44" i="10"/>
  <c r="H43" i="10"/>
  <c r="D43" i="10"/>
  <c r="H42" i="10"/>
  <c r="D42" i="10"/>
  <c r="H41" i="10"/>
  <c r="D41" i="10"/>
  <c r="G40" i="10"/>
  <c r="H40" i="10" s="1"/>
  <c r="I40" i="10" s="1"/>
  <c r="F40" i="10"/>
  <c r="C40" i="10"/>
  <c r="D40" i="10" s="1"/>
  <c r="E40" i="10" s="1"/>
  <c r="H39" i="10"/>
  <c r="D39" i="10"/>
  <c r="H38" i="10"/>
  <c r="D38" i="10"/>
  <c r="H37" i="10"/>
  <c r="D37" i="10"/>
  <c r="H36" i="10"/>
  <c r="D36" i="10"/>
  <c r="H35" i="10"/>
  <c r="D35" i="10"/>
  <c r="H34" i="10"/>
  <c r="D34" i="10"/>
  <c r="G33" i="10"/>
  <c r="F33" i="10"/>
  <c r="C33" i="10"/>
  <c r="B33" i="10"/>
  <c r="H32" i="10"/>
  <c r="D32" i="10"/>
  <c r="H31" i="10"/>
  <c r="D31" i="10"/>
  <c r="G30" i="10"/>
  <c r="F30" i="10"/>
  <c r="C30" i="10"/>
  <c r="D30" i="10" s="1"/>
  <c r="E30" i="10" s="1"/>
  <c r="B30" i="10"/>
  <c r="H28" i="10"/>
  <c r="D28" i="10"/>
  <c r="H27" i="10"/>
  <c r="D27" i="10"/>
  <c r="G26" i="10"/>
  <c r="F26" i="10"/>
  <c r="D26" i="10"/>
  <c r="E26" i="10" s="1"/>
  <c r="C26" i="10"/>
  <c r="B26" i="10"/>
  <c r="H25" i="10"/>
  <c r="D25" i="10"/>
  <c r="H24" i="10"/>
  <c r="D24" i="10"/>
  <c r="G23" i="10"/>
  <c r="F23" i="10"/>
  <c r="C23" i="10"/>
  <c r="B23" i="10"/>
  <c r="H22" i="10"/>
  <c r="D22" i="10"/>
  <c r="H21" i="10"/>
  <c r="D21" i="10"/>
  <c r="H20" i="10"/>
  <c r="D20" i="10"/>
  <c r="H19" i="10"/>
  <c r="D19" i="10"/>
  <c r="H18" i="10"/>
  <c r="D18" i="10"/>
  <c r="H17" i="10"/>
  <c r="D17" i="10"/>
  <c r="G16" i="10"/>
  <c r="F16" i="10"/>
  <c r="C16" i="10"/>
  <c r="B16" i="10"/>
  <c r="H76" i="9"/>
  <c r="D76" i="9"/>
  <c r="H75" i="9"/>
  <c r="D75" i="9"/>
  <c r="G74" i="9"/>
  <c r="F74" i="9"/>
  <c r="C74" i="9"/>
  <c r="B74" i="9"/>
  <c r="H73" i="9"/>
  <c r="D73" i="9"/>
  <c r="H72" i="9"/>
  <c r="D72" i="9"/>
  <c r="G71" i="9"/>
  <c r="F71" i="9"/>
  <c r="C71" i="9"/>
  <c r="B71" i="9"/>
  <c r="H70" i="9"/>
  <c r="D70" i="9"/>
  <c r="H69" i="9"/>
  <c r="D69" i="9"/>
  <c r="H68" i="9"/>
  <c r="D68" i="9"/>
  <c r="H67" i="9"/>
  <c r="D67" i="9"/>
  <c r="G66" i="9"/>
  <c r="F66" i="9"/>
  <c r="C66" i="9"/>
  <c r="D66" i="9" s="1"/>
  <c r="E66" i="9" s="1"/>
  <c r="B66" i="9"/>
  <c r="B65" i="9"/>
  <c r="H64" i="9"/>
  <c r="D64" i="9"/>
  <c r="H63" i="9"/>
  <c r="D63" i="9"/>
  <c r="G62" i="9"/>
  <c r="F62" i="9"/>
  <c r="C62" i="9"/>
  <c r="B62" i="9"/>
  <c r="H61" i="9"/>
  <c r="D61" i="9"/>
  <c r="H60" i="9"/>
  <c r="D60" i="9"/>
  <c r="G59" i="9"/>
  <c r="F59" i="9"/>
  <c r="C59" i="9"/>
  <c r="B59" i="9"/>
  <c r="H58" i="9"/>
  <c r="D58" i="9"/>
  <c r="H57" i="9"/>
  <c r="D57" i="9"/>
  <c r="H56" i="9"/>
  <c r="D56" i="9"/>
  <c r="H55" i="9"/>
  <c r="D55" i="9"/>
  <c r="G54" i="9"/>
  <c r="F54" i="9"/>
  <c r="C54" i="9"/>
  <c r="B54" i="9"/>
  <c r="H53" i="9"/>
  <c r="D53" i="9"/>
  <c r="H52" i="9"/>
  <c r="D52" i="9"/>
  <c r="G51" i="9"/>
  <c r="F51" i="9"/>
  <c r="C51" i="9"/>
  <c r="B51" i="9"/>
  <c r="H51" i="9" s="1"/>
  <c r="I51" i="9" s="1"/>
  <c r="H50" i="9"/>
  <c r="D50" i="9"/>
  <c r="H49" i="9"/>
  <c r="D49" i="9"/>
  <c r="G48" i="9"/>
  <c r="F48" i="9"/>
  <c r="C48" i="9"/>
  <c r="B48" i="9"/>
  <c r="H47" i="9"/>
  <c r="D47" i="9"/>
  <c r="H46" i="9"/>
  <c r="D46" i="9"/>
  <c r="G45" i="9"/>
  <c r="F45" i="9"/>
  <c r="C45" i="9"/>
  <c r="B45" i="9"/>
  <c r="H44" i="9"/>
  <c r="D44" i="9"/>
  <c r="H43" i="9"/>
  <c r="D43" i="9"/>
  <c r="H42" i="9"/>
  <c r="D42" i="9"/>
  <c r="H41" i="9"/>
  <c r="D41" i="9"/>
  <c r="G40" i="9"/>
  <c r="H40" i="9" s="1"/>
  <c r="I40" i="9" s="1"/>
  <c r="F40" i="9"/>
  <c r="C40" i="9"/>
  <c r="D40" i="9" s="1"/>
  <c r="E40" i="9" s="1"/>
  <c r="H39" i="9"/>
  <c r="D39" i="9"/>
  <c r="H38" i="9"/>
  <c r="D38" i="9"/>
  <c r="H37" i="9"/>
  <c r="D37" i="9"/>
  <c r="H36" i="9"/>
  <c r="D36" i="9"/>
  <c r="H35" i="9"/>
  <c r="D35" i="9"/>
  <c r="H34" i="9"/>
  <c r="D34" i="9"/>
  <c r="G33" i="9"/>
  <c r="F33" i="9"/>
  <c r="C33" i="9"/>
  <c r="B33" i="9"/>
  <c r="H32" i="9"/>
  <c r="D32" i="9"/>
  <c r="H31" i="9"/>
  <c r="D31" i="9"/>
  <c r="G30" i="9"/>
  <c r="F30" i="9"/>
  <c r="C30" i="9"/>
  <c r="C29" i="9" s="1"/>
  <c r="B30" i="9"/>
  <c r="H28" i="9"/>
  <c r="D28" i="9"/>
  <c r="H27" i="9"/>
  <c r="D27" i="9"/>
  <c r="G26" i="9"/>
  <c r="F26" i="9"/>
  <c r="C26" i="9"/>
  <c r="B26" i="9"/>
  <c r="H25" i="9"/>
  <c r="D25" i="9"/>
  <c r="H24" i="9"/>
  <c r="D24" i="9"/>
  <c r="G23" i="9"/>
  <c r="H23" i="9" s="1"/>
  <c r="I23" i="9" s="1"/>
  <c r="F23" i="9"/>
  <c r="C23" i="9"/>
  <c r="B23" i="9"/>
  <c r="H22" i="9"/>
  <c r="D22" i="9"/>
  <c r="H21" i="9"/>
  <c r="D21" i="9"/>
  <c r="H20" i="9"/>
  <c r="D20" i="9"/>
  <c r="H19" i="9"/>
  <c r="D19" i="9"/>
  <c r="H18" i="9"/>
  <c r="D18" i="9"/>
  <c r="H17" i="9"/>
  <c r="D17" i="9"/>
  <c r="G16" i="9"/>
  <c r="F16" i="9"/>
  <c r="C16" i="9"/>
  <c r="C15" i="9" s="1"/>
  <c r="B16" i="9"/>
  <c r="D33" i="10" l="1"/>
  <c r="E33" i="10" s="1"/>
  <c r="D54" i="9"/>
  <c r="E54" i="9" s="1"/>
  <c r="D45" i="10"/>
  <c r="H48" i="10"/>
  <c r="I48" i="10" s="1"/>
  <c r="D51" i="10"/>
  <c r="E51" i="10" s="1"/>
  <c r="H59" i="10"/>
  <c r="I59" i="10" s="1"/>
  <c r="H45" i="10"/>
  <c r="I45" i="10" s="1"/>
  <c r="H51" i="10"/>
  <c r="I51" i="10" s="1"/>
  <c r="H26" i="10"/>
  <c r="I26" i="10" s="1"/>
  <c r="D48" i="10"/>
  <c r="E48" i="10" s="1"/>
  <c r="D54" i="10"/>
  <c r="E54" i="10" s="1"/>
  <c r="D59" i="10"/>
  <c r="E59" i="10" s="1"/>
  <c r="H62" i="10"/>
  <c r="I62" i="10" s="1"/>
  <c r="B65" i="10"/>
  <c r="D74" i="10"/>
  <c r="E74" i="10" s="1"/>
  <c r="D45" i="9"/>
  <c r="D48" i="9"/>
  <c r="E48" i="9" s="1"/>
  <c r="H30" i="9"/>
  <c r="I30" i="9" s="1"/>
  <c r="D26" i="9"/>
  <c r="E26" i="9" s="1"/>
  <c r="D59" i="9"/>
  <c r="E59" i="9" s="1"/>
  <c r="H62" i="9"/>
  <c r="I62" i="9" s="1"/>
  <c r="H74" i="9"/>
  <c r="I74" i="9" s="1"/>
  <c r="H33" i="9"/>
  <c r="I33" i="9" s="1"/>
  <c r="D71" i="9"/>
  <c r="E71" i="9" s="1"/>
  <c r="D16" i="9"/>
  <c r="B15" i="9"/>
  <c r="H26" i="9"/>
  <c r="I26" i="9" s="1"/>
  <c r="D30" i="9"/>
  <c r="E30" i="9" s="1"/>
  <c r="B29" i="9"/>
  <c r="H45" i="9"/>
  <c r="I45" i="9" s="1"/>
  <c r="H54" i="9"/>
  <c r="I54" i="9" s="1"/>
  <c r="D62" i="9"/>
  <c r="E62" i="9" s="1"/>
  <c r="D74" i="9"/>
  <c r="E74" i="9" s="1"/>
  <c r="D29" i="9"/>
  <c r="E29" i="9" s="1"/>
  <c r="D23" i="9"/>
  <c r="E23" i="9" s="1"/>
  <c r="D33" i="9"/>
  <c r="E33" i="9" s="1"/>
  <c r="H48" i="9"/>
  <c r="I48" i="9" s="1"/>
  <c r="H59" i="9"/>
  <c r="I59" i="9" s="1"/>
  <c r="H71" i="9"/>
  <c r="I71" i="9" s="1"/>
  <c r="H23" i="10"/>
  <c r="I23" i="10" s="1"/>
  <c r="D23" i="10"/>
  <c r="E23" i="10" s="1"/>
  <c r="H33" i="10"/>
  <c r="I33" i="10" s="1"/>
  <c r="D62" i="10"/>
  <c r="E62" i="10" s="1"/>
  <c r="H71" i="10"/>
  <c r="I71" i="10" s="1"/>
  <c r="B15" i="10"/>
  <c r="H16" i="10"/>
  <c r="I16" i="10" s="1"/>
  <c r="H74" i="10"/>
  <c r="I74" i="10" s="1"/>
  <c r="D16" i="10"/>
  <c r="B29" i="10"/>
  <c r="H30" i="10"/>
  <c r="I30" i="10" s="1"/>
  <c r="H54" i="10"/>
  <c r="I54" i="10" s="1"/>
  <c r="H66" i="10"/>
  <c r="I66" i="10" s="1"/>
  <c r="D23" i="11"/>
  <c r="E23" i="11" s="1"/>
  <c r="H45" i="11"/>
  <c r="I45" i="11" s="1"/>
  <c r="H54" i="11"/>
  <c r="I54" i="11" s="1"/>
  <c r="D71" i="11"/>
  <c r="E71" i="11" s="1"/>
  <c r="H59" i="11"/>
  <c r="I59" i="11" s="1"/>
  <c r="H51" i="11"/>
  <c r="I51" i="11" s="1"/>
  <c r="D59" i="11"/>
  <c r="E59" i="11" s="1"/>
  <c r="H62" i="11"/>
  <c r="I62" i="11" s="1"/>
  <c r="G65" i="11"/>
  <c r="F29" i="10"/>
  <c r="F15" i="10"/>
  <c r="F65" i="9"/>
  <c r="G65" i="9"/>
  <c r="H65" i="9" s="1"/>
  <c r="I65" i="9" s="1"/>
  <c r="H66" i="9"/>
  <c r="I66" i="9" s="1"/>
  <c r="F29" i="9"/>
  <c r="G15" i="9"/>
  <c r="H15" i="9" s="1"/>
  <c r="I15" i="9" s="1"/>
  <c r="F15" i="9"/>
  <c r="H74" i="11"/>
  <c r="I74" i="11" s="1"/>
  <c r="F65" i="11"/>
  <c r="G29" i="11"/>
  <c r="H29" i="11" s="1"/>
  <c r="I29" i="11" s="1"/>
  <c r="F29" i="11"/>
  <c r="H33" i="11"/>
  <c r="I33" i="11" s="1"/>
  <c r="F15" i="11"/>
  <c r="G15" i="11"/>
  <c r="H15" i="11" s="1"/>
  <c r="I15" i="11" s="1"/>
  <c r="D66" i="11"/>
  <c r="E66" i="11" s="1"/>
  <c r="I16" i="11"/>
  <c r="C15" i="11"/>
  <c r="C29" i="11"/>
  <c r="D29" i="11" s="1"/>
  <c r="E29" i="11" s="1"/>
  <c r="H66" i="11"/>
  <c r="I66" i="11" s="1"/>
  <c r="C65" i="11"/>
  <c r="C15" i="10"/>
  <c r="D15" i="10" s="1"/>
  <c r="E15" i="10" s="1"/>
  <c r="C29" i="10"/>
  <c r="G65" i="10"/>
  <c r="G15" i="10"/>
  <c r="G29" i="10"/>
  <c r="H29" i="10" s="1"/>
  <c r="I29" i="10" s="1"/>
  <c r="C65" i="10"/>
  <c r="D65" i="10" s="1"/>
  <c r="E65" i="10" s="1"/>
  <c r="D15" i="9"/>
  <c r="E15" i="9" s="1"/>
  <c r="D51" i="9"/>
  <c r="E51" i="9" s="1"/>
  <c r="H16" i="9"/>
  <c r="E16" i="9"/>
  <c r="G29" i="9"/>
  <c r="H29" i="9" s="1"/>
  <c r="I29" i="9" s="1"/>
  <c r="C65" i="9"/>
  <c r="D65" i="9" s="1"/>
  <c r="E65" i="9" s="1"/>
  <c r="I76" i="8"/>
  <c r="E76" i="8"/>
  <c r="I75" i="8"/>
  <c r="E75" i="8"/>
  <c r="H74" i="8"/>
  <c r="G74" i="8"/>
  <c r="D74" i="8"/>
  <c r="C74" i="8"/>
  <c r="B74" i="8"/>
  <c r="I73" i="8"/>
  <c r="E73" i="8"/>
  <c r="I72" i="8"/>
  <c r="E72" i="8"/>
  <c r="H71" i="8"/>
  <c r="G71" i="8"/>
  <c r="D71" i="8"/>
  <c r="E71" i="8" s="1"/>
  <c r="F71" i="8" s="1"/>
  <c r="C71" i="8"/>
  <c r="B71" i="8"/>
  <c r="I70" i="8"/>
  <c r="E70" i="8"/>
  <c r="I69" i="8"/>
  <c r="E69" i="8"/>
  <c r="I68" i="8"/>
  <c r="E68" i="8"/>
  <c r="I67" i="8"/>
  <c r="E67" i="8"/>
  <c r="H66" i="8"/>
  <c r="G66" i="8"/>
  <c r="D66" i="8"/>
  <c r="E66" i="8" s="1"/>
  <c r="F66" i="8" s="1"/>
  <c r="C66" i="8"/>
  <c r="B66" i="8"/>
  <c r="I64" i="8"/>
  <c r="E64" i="8"/>
  <c r="I63" i="8"/>
  <c r="E63" i="8"/>
  <c r="H62" i="8"/>
  <c r="G62" i="8"/>
  <c r="D62" i="8"/>
  <c r="C62" i="8"/>
  <c r="B62" i="8"/>
  <c r="I61" i="8"/>
  <c r="E61" i="8"/>
  <c r="I60" i="8"/>
  <c r="E60" i="8"/>
  <c r="H59" i="8"/>
  <c r="G59" i="8"/>
  <c r="D59" i="8"/>
  <c r="C59" i="8"/>
  <c r="B59" i="8"/>
  <c r="I58" i="8"/>
  <c r="E58" i="8"/>
  <c r="I57" i="8"/>
  <c r="E57" i="8"/>
  <c r="I56" i="8"/>
  <c r="E56" i="8"/>
  <c r="I55" i="8"/>
  <c r="E55" i="8"/>
  <c r="H54" i="8"/>
  <c r="G54" i="8"/>
  <c r="D54" i="8"/>
  <c r="E54" i="8" s="1"/>
  <c r="F54" i="8" s="1"/>
  <c r="C54" i="8"/>
  <c r="B54" i="8"/>
  <c r="I53" i="8"/>
  <c r="E53" i="8"/>
  <c r="I52" i="8"/>
  <c r="E52" i="8"/>
  <c r="H51" i="8"/>
  <c r="G51" i="8"/>
  <c r="D51" i="8"/>
  <c r="C51" i="8"/>
  <c r="B51" i="8"/>
  <c r="I50" i="8"/>
  <c r="E50" i="8"/>
  <c r="I49" i="8"/>
  <c r="E49" i="8"/>
  <c r="H48" i="8"/>
  <c r="I48" i="8" s="1"/>
  <c r="J48" i="8" s="1"/>
  <c r="G48" i="8"/>
  <c r="E48" i="8"/>
  <c r="F48" i="8" s="1"/>
  <c r="D48" i="8"/>
  <c r="C48" i="8"/>
  <c r="B48" i="8"/>
  <c r="I47" i="8"/>
  <c r="E47" i="8"/>
  <c r="I46" i="8"/>
  <c r="E46" i="8"/>
  <c r="H45" i="8"/>
  <c r="G45" i="8"/>
  <c r="D45" i="8"/>
  <c r="E45" i="8" s="1"/>
  <c r="C45" i="8"/>
  <c r="B45" i="8"/>
  <c r="I44" i="8"/>
  <c r="E44" i="8"/>
  <c r="I43" i="8"/>
  <c r="E43" i="8"/>
  <c r="I42" i="8"/>
  <c r="E42" i="8"/>
  <c r="I41" i="8"/>
  <c r="E41" i="8"/>
  <c r="H40" i="8"/>
  <c r="I40" i="8" s="1"/>
  <c r="J40" i="8" s="1"/>
  <c r="G40" i="8"/>
  <c r="D40" i="8"/>
  <c r="E40" i="8" s="1"/>
  <c r="F40" i="8" s="1"/>
  <c r="C40" i="8"/>
  <c r="I39" i="8"/>
  <c r="E39" i="8"/>
  <c r="I38" i="8"/>
  <c r="E38" i="8"/>
  <c r="I37" i="8"/>
  <c r="E37" i="8"/>
  <c r="I36" i="8"/>
  <c r="E36" i="8"/>
  <c r="I35" i="8"/>
  <c r="E35" i="8"/>
  <c r="I34" i="8"/>
  <c r="E34" i="8"/>
  <c r="H33" i="8"/>
  <c r="G33" i="8"/>
  <c r="D33" i="8"/>
  <c r="E33" i="8" s="1"/>
  <c r="F33" i="8" s="1"/>
  <c r="C33" i="8"/>
  <c r="B33" i="8"/>
  <c r="I32" i="8"/>
  <c r="E32" i="8"/>
  <c r="I31" i="8"/>
  <c r="E31" i="8"/>
  <c r="H30" i="8"/>
  <c r="G30" i="8"/>
  <c r="D30" i="8"/>
  <c r="C30" i="8"/>
  <c r="B30" i="8"/>
  <c r="B29" i="8" s="1"/>
  <c r="I28" i="8"/>
  <c r="E28" i="8"/>
  <c r="I27" i="8"/>
  <c r="E27" i="8"/>
  <c r="H26" i="8"/>
  <c r="G26" i="8"/>
  <c r="D26" i="8"/>
  <c r="C26" i="8"/>
  <c r="B26" i="8"/>
  <c r="I25" i="8"/>
  <c r="E25" i="8"/>
  <c r="I24" i="8"/>
  <c r="E24" i="8"/>
  <c r="H23" i="8"/>
  <c r="G23" i="8"/>
  <c r="D23" i="8"/>
  <c r="E23" i="8" s="1"/>
  <c r="F23" i="8" s="1"/>
  <c r="C23" i="8"/>
  <c r="B23" i="8"/>
  <c r="I22" i="8"/>
  <c r="E22" i="8"/>
  <c r="I21" i="8"/>
  <c r="E21" i="8"/>
  <c r="I20" i="8"/>
  <c r="E20" i="8"/>
  <c r="I19" i="8"/>
  <c r="E19" i="8"/>
  <c r="I18" i="8"/>
  <c r="E18" i="8"/>
  <c r="I17" i="8"/>
  <c r="E17" i="8"/>
  <c r="H16" i="8"/>
  <c r="G16" i="8"/>
  <c r="G15" i="8" s="1"/>
  <c r="D16" i="8"/>
  <c r="E16" i="8" s="1"/>
  <c r="C16" i="8"/>
  <c r="B16" i="8"/>
  <c r="H76" i="6"/>
  <c r="D76" i="6"/>
  <c r="H75" i="6"/>
  <c r="D75" i="6"/>
  <c r="G74" i="6"/>
  <c r="F74" i="6"/>
  <c r="C74" i="6"/>
  <c r="D74" i="6" s="1"/>
  <c r="E74" i="6" s="1"/>
  <c r="B74" i="6"/>
  <c r="H73" i="6"/>
  <c r="D73" i="6"/>
  <c r="H72" i="6"/>
  <c r="D72" i="6"/>
  <c r="G71" i="6"/>
  <c r="F71" i="6"/>
  <c r="C71" i="6"/>
  <c r="B71" i="6"/>
  <c r="H70" i="6"/>
  <c r="D70" i="6"/>
  <c r="H69" i="6"/>
  <c r="D69" i="6"/>
  <c r="H68" i="6"/>
  <c r="D68" i="6"/>
  <c r="H67" i="6"/>
  <c r="D67" i="6"/>
  <c r="G66" i="6"/>
  <c r="F66" i="6"/>
  <c r="C66" i="6"/>
  <c r="B66" i="6"/>
  <c r="C65" i="6"/>
  <c r="B65" i="6"/>
  <c r="H64" i="6"/>
  <c r="D64" i="6"/>
  <c r="H63" i="6"/>
  <c r="D63" i="6"/>
  <c r="G62" i="6"/>
  <c r="F62" i="6"/>
  <c r="C62" i="6"/>
  <c r="B62" i="6"/>
  <c r="H61" i="6"/>
  <c r="D61" i="6"/>
  <c r="H60" i="6"/>
  <c r="D60" i="6"/>
  <c r="G59" i="6"/>
  <c r="F59" i="6"/>
  <c r="C59" i="6"/>
  <c r="B59" i="6"/>
  <c r="H58" i="6"/>
  <c r="D58" i="6"/>
  <c r="H57" i="6"/>
  <c r="D57" i="6"/>
  <c r="H56" i="6"/>
  <c r="D56" i="6"/>
  <c r="H55" i="6"/>
  <c r="D55" i="6"/>
  <c r="G54" i="6"/>
  <c r="F54" i="6"/>
  <c r="C54" i="6"/>
  <c r="B54" i="6"/>
  <c r="H53" i="6"/>
  <c r="D53" i="6"/>
  <c r="H52" i="6"/>
  <c r="D52" i="6"/>
  <c r="G51" i="6"/>
  <c r="F51" i="6"/>
  <c r="C51" i="6"/>
  <c r="B51" i="6"/>
  <c r="H50" i="6"/>
  <c r="D50" i="6"/>
  <c r="H49" i="6"/>
  <c r="D49" i="6"/>
  <c r="G48" i="6"/>
  <c r="F48" i="6"/>
  <c r="C48" i="6"/>
  <c r="B48" i="6"/>
  <c r="H47" i="6"/>
  <c r="D47" i="6"/>
  <c r="H46" i="6"/>
  <c r="D46" i="6"/>
  <c r="G45" i="6"/>
  <c r="F45" i="6"/>
  <c r="C45" i="6"/>
  <c r="B45" i="6"/>
  <c r="H44" i="6"/>
  <c r="D44" i="6"/>
  <c r="H43" i="6"/>
  <c r="D43" i="6"/>
  <c r="H42" i="6"/>
  <c r="D42" i="6"/>
  <c r="H41" i="6"/>
  <c r="D41" i="6"/>
  <c r="G40" i="6"/>
  <c r="H40" i="6" s="1"/>
  <c r="I40" i="6" s="1"/>
  <c r="F40" i="6"/>
  <c r="C40" i="6"/>
  <c r="D40" i="6" s="1"/>
  <c r="E40" i="6" s="1"/>
  <c r="H39" i="6"/>
  <c r="D39" i="6"/>
  <c r="H38" i="6"/>
  <c r="D38" i="6"/>
  <c r="H37" i="6"/>
  <c r="D37" i="6"/>
  <c r="H36" i="6"/>
  <c r="D36" i="6"/>
  <c r="H35" i="6"/>
  <c r="D35" i="6"/>
  <c r="H34" i="6"/>
  <c r="D34" i="6"/>
  <c r="G33" i="6"/>
  <c r="F33" i="6"/>
  <c r="C33" i="6"/>
  <c r="B33" i="6"/>
  <c r="H32" i="6"/>
  <c r="D32" i="6"/>
  <c r="H31" i="6"/>
  <c r="D31" i="6"/>
  <c r="G30" i="6"/>
  <c r="F30" i="6"/>
  <c r="C30" i="6"/>
  <c r="B30" i="6"/>
  <c r="H28" i="6"/>
  <c r="D28" i="6"/>
  <c r="H27" i="6"/>
  <c r="D27" i="6"/>
  <c r="G26" i="6"/>
  <c r="F26" i="6"/>
  <c r="C26" i="6"/>
  <c r="B26" i="6"/>
  <c r="H25" i="6"/>
  <c r="D25" i="6"/>
  <c r="H24" i="6"/>
  <c r="D24" i="6"/>
  <c r="G23" i="6"/>
  <c r="F23" i="6"/>
  <c r="C23" i="6"/>
  <c r="B23" i="6"/>
  <c r="H22" i="6"/>
  <c r="D22" i="6"/>
  <c r="H21" i="6"/>
  <c r="D21" i="6"/>
  <c r="H20" i="6"/>
  <c r="D20" i="6"/>
  <c r="H19" i="6"/>
  <c r="D19" i="6"/>
  <c r="H18" i="6"/>
  <c r="D18" i="6"/>
  <c r="H17" i="6"/>
  <c r="D17" i="6"/>
  <c r="G16" i="6"/>
  <c r="F16" i="6"/>
  <c r="C16" i="6"/>
  <c r="B16" i="6"/>
  <c r="B15" i="6" s="1"/>
  <c r="H76" i="5"/>
  <c r="D76" i="5"/>
  <c r="H75" i="5"/>
  <c r="D75" i="5"/>
  <c r="G74" i="5"/>
  <c r="F74" i="5"/>
  <c r="C74" i="5"/>
  <c r="B74" i="5"/>
  <c r="H73" i="5"/>
  <c r="D73" i="5"/>
  <c r="H72" i="5"/>
  <c r="D72" i="5"/>
  <c r="G71" i="5"/>
  <c r="F71" i="5"/>
  <c r="C71" i="5"/>
  <c r="B71" i="5"/>
  <c r="H70" i="5"/>
  <c r="D70" i="5"/>
  <c r="H69" i="5"/>
  <c r="D69" i="5"/>
  <c r="H68" i="5"/>
  <c r="D68" i="5"/>
  <c r="H67" i="5"/>
  <c r="D67" i="5"/>
  <c r="G66" i="5"/>
  <c r="F66" i="5"/>
  <c r="C66" i="5"/>
  <c r="B66" i="5"/>
  <c r="B65" i="5" s="1"/>
  <c r="H64" i="5"/>
  <c r="D64" i="5"/>
  <c r="H63" i="5"/>
  <c r="D63" i="5"/>
  <c r="G62" i="5"/>
  <c r="F62" i="5"/>
  <c r="C62" i="5"/>
  <c r="B62" i="5"/>
  <c r="H61" i="5"/>
  <c r="D61" i="5"/>
  <c r="H60" i="5"/>
  <c r="D60" i="5"/>
  <c r="G59" i="5"/>
  <c r="F59" i="5"/>
  <c r="C59" i="5"/>
  <c r="B59" i="5"/>
  <c r="H58" i="5"/>
  <c r="D58" i="5"/>
  <c r="H57" i="5"/>
  <c r="D57" i="5"/>
  <c r="H56" i="5"/>
  <c r="D56" i="5"/>
  <c r="H55" i="5"/>
  <c r="D55" i="5"/>
  <c r="G54" i="5"/>
  <c r="F54" i="5"/>
  <c r="C54" i="5"/>
  <c r="B54" i="5"/>
  <c r="H53" i="5"/>
  <c r="D53" i="5"/>
  <c r="H52" i="5"/>
  <c r="D52" i="5"/>
  <c r="G51" i="5"/>
  <c r="F51" i="5"/>
  <c r="C51" i="5"/>
  <c r="B51" i="5"/>
  <c r="H50" i="5"/>
  <c r="D50" i="5"/>
  <c r="H49" i="5"/>
  <c r="D49" i="5"/>
  <c r="G48" i="5"/>
  <c r="F48" i="5"/>
  <c r="C48" i="5"/>
  <c r="B48" i="5"/>
  <c r="H47" i="5"/>
  <c r="D47" i="5"/>
  <c r="H46" i="5"/>
  <c r="D46" i="5"/>
  <c r="G45" i="5"/>
  <c r="F45" i="5"/>
  <c r="C45" i="5"/>
  <c r="B45" i="5"/>
  <c r="H44" i="5"/>
  <c r="D44" i="5"/>
  <c r="H43" i="5"/>
  <c r="D43" i="5"/>
  <c r="H42" i="5"/>
  <c r="D42" i="5"/>
  <c r="H41" i="5"/>
  <c r="D41" i="5"/>
  <c r="G40" i="5"/>
  <c r="H40" i="5" s="1"/>
  <c r="I40" i="5" s="1"/>
  <c r="F40" i="5"/>
  <c r="C40" i="5"/>
  <c r="D40" i="5" s="1"/>
  <c r="E40" i="5" s="1"/>
  <c r="H39" i="5"/>
  <c r="D39" i="5"/>
  <c r="H38" i="5"/>
  <c r="D38" i="5"/>
  <c r="H37" i="5"/>
  <c r="D37" i="5"/>
  <c r="H36" i="5"/>
  <c r="D36" i="5"/>
  <c r="H35" i="5"/>
  <c r="D35" i="5"/>
  <c r="H34" i="5"/>
  <c r="D34" i="5"/>
  <c r="G33" i="5"/>
  <c r="F33" i="5"/>
  <c r="C33" i="5"/>
  <c r="B33" i="5"/>
  <c r="H32" i="5"/>
  <c r="D32" i="5"/>
  <c r="H31" i="5"/>
  <c r="D31" i="5"/>
  <c r="G30" i="5"/>
  <c r="F30" i="5"/>
  <c r="C30" i="5"/>
  <c r="B30" i="5"/>
  <c r="H28" i="5"/>
  <c r="D28" i="5"/>
  <c r="H27" i="5"/>
  <c r="D27" i="5"/>
  <c r="G26" i="5"/>
  <c r="F26" i="5"/>
  <c r="C26" i="5"/>
  <c r="D26" i="5" s="1"/>
  <c r="E26" i="5" s="1"/>
  <c r="B26" i="5"/>
  <c r="H25" i="5"/>
  <c r="D25" i="5"/>
  <c r="H24" i="5"/>
  <c r="D24" i="5"/>
  <c r="G23" i="5"/>
  <c r="F23" i="5"/>
  <c r="C23" i="5"/>
  <c r="B23" i="5"/>
  <c r="H22" i="5"/>
  <c r="D22" i="5"/>
  <c r="H21" i="5"/>
  <c r="D21" i="5"/>
  <c r="H20" i="5"/>
  <c r="D20" i="5"/>
  <c r="H19" i="5"/>
  <c r="D19" i="5"/>
  <c r="H18" i="5"/>
  <c r="D18" i="5"/>
  <c r="H17" i="5"/>
  <c r="D17" i="5"/>
  <c r="G16" i="5"/>
  <c r="F16" i="5"/>
  <c r="C16" i="5"/>
  <c r="B16" i="5"/>
  <c r="H76" i="4"/>
  <c r="D76" i="4"/>
  <c r="H75" i="4"/>
  <c r="D75" i="4"/>
  <c r="G74" i="4"/>
  <c r="F74" i="4"/>
  <c r="C74" i="4"/>
  <c r="B74" i="4"/>
  <c r="H73" i="4"/>
  <c r="D73" i="4"/>
  <c r="H72" i="4"/>
  <c r="D72" i="4"/>
  <c r="F71" i="4"/>
  <c r="C71" i="4"/>
  <c r="B71" i="4"/>
  <c r="H70" i="4"/>
  <c r="D70" i="4"/>
  <c r="H69" i="4"/>
  <c r="D69" i="4"/>
  <c r="H68" i="4"/>
  <c r="D68" i="4"/>
  <c r="H67" i="4"/>
  <c r="D67" i="4"/>
  <c r="G66" i="4"/>
  <c r="F66" i="4"/>
  <c r="C66" i="4"/>
  <c r="B66" i="4"/>
  <c r="H64" i="4"/>
  <c r="D64" i="4"/>
  <c r="H63" i="4"/>
  <c r="D63" i="4"/>
  <c r="G62" i="4"/>
  <c r="F62" i="4"/>
  <c r="C62" i="4"/>
  <c r="B62" i="4"/>
  <c r="H61" i="4"/>
  <c r="D61" i="4"/>
  <c r="H60" i="4"/>
  <c r="D60" i="4"/>
  <c r="G59" i="4"/>
  <c r="F59" i="4"/>
  <c r="C59" i="4"/>
  <c r="B59" i="4"/>
  <c r="H58" i="4"/>
  <c r="D58" i="4"/>
  <c r="H57" i="4"/>
  <c r="D57" i="4"/>
  <c r="H56" i="4"/>
  <c r="D56" i="4"/>
  <c r="H55" i="4"/>
  <c r="D55" i="4"/>
  <c r="G54" i="4"/>
  <c r="F54" i="4"/>
  <c r="C54" i="4"/>
  <c r="B54" i="4"/>
  <c r="H53" i="4"/>
  <c r="D53" i="4"/>
  <c r="H52" i="4"/>
  <c r="D52" i="4"/>
  <c r="G51" i="4"/>
  <c r="F51" i="4"/>
  <c r="C51" i="4"/>
  <c r="B51" i="4"/>
  <c r="H50" i="4"/>
  <c r="D50" i="4"/>
  <c r="H49" i="4"/>
  <c r="D49" i="4"/>
  <c r="G48" i="4"/>
  <c r="F48" i="4"/>
  <c r="C48" i="4"/>
  <c r="B48" i="4"/>
  <c r="H47" i="4"/>
  <c r="D47" i="4"/>
  <c r="H46" i="4"/>
  <c r="D46" i="4"/>
  <c r="G45" i="4"/>
  <c r="F45" i="4"/>
  <c r="C45" i="4"/>
  <c r="B45" i="4"/>
  <c r="H44" i="4"/>
  <c r="D44" i="4"/>
  <c r="H43" i="4"/>
  <c r="D43" i="4"/>
  <c r="H42" i="4"/>
  <c r="D42" i="4"/>
  <c r="H41" i="4"/>
  <c r="D41" i="4"/>
  <c r="G40" i="4"/>
  <c r="H40" i="4" s="1"/>
  <c r="I40" i="4" s="1"/>
  <c r="F40" i="4"/>
  <c r="C40" i="4"/>
  <c r="D40" i="4" s="1"/>
  <c r="E40" i="4" s="1"/>
  <c r="H39" i="4"/>
  <c r="D39" i="4"/>
  <c r="H38" i="4"/>
  <c r="D38" i="4"/>
  <c r="H37" i="4"/>
  <c r="D37" i="4"/>
  <c r="H36" i="4"/>
  <c r="D36" i="4"/>
  <c r="H35" i="4"/>
  <c r="D35" i="4"/>
  <c r="H34" i="4"/>
  <c r="D34" i="4"/>
  <c r="G33" i="4"/>
  <c r="F33" i="4"/>
  <c r="C33" i="4"/>
  <c r="B33" i="4"/>
  <c r="H32" i="4"/>
  <c r="D32" i="4"/>
  <c r="H31" i="4"/>
  <c r="D31" i="4"/>
  <c r="G30" i="4"/>
  <c r="F30" i="4"/>
  <c r="C30" i="4"/>
  <c r="B30" i="4"/>
  <c r="H28" i="4"/>
  <c r="D28" i="4"/>
  <c r="H27" i="4"/>
  <c r="D27" i="4"/>
  <c r="G26" i="4"/>
  <c r="F26" i="4"/>
  <c r="C26" i="4"/>
  <c r="B26" i="4"/>
  <c r="D26" i="4" s="1"/>
  <c r="E26" i="4" s="1"/>
  <c r="H25" i="4"/>
  <c r="D25" i="4"/>
  <c r="H24" i="4"/>
  <c r="D24" i="4"/>
  <c r="G23" i="4"/>
  <c r="F23" i="4"/>
  <c r="C23" i="4"/>
  <c r="B23" i="4"/>
  <c r="H22" i="4"/>
  <c r="D22" i="4"/>
  <c r="H21" i="4"/>
  <c r="D21" i="4"/>
  <c r="H20" i="4"/>
  <c r="D20" i="4"/>
  <c r="H19" i="4"/>
  <c r="D19" i="4"/>
  <c r="H18" i="4"/>
  <c r="D18" i="4"/>
  <c r="H17" i="4"/>
  <c r="D17" i="4"/>
  <c r="G16" i="4"/>
  <c r="F16" i="4"/>
  <c r="C16" i="4"/>
  <c r="C15" i="4" s="1"/>
  <c r="B16" i="4"/>
  <c r="I26" i="8" l="1"/>
  <c r="J26" i="8" s="1"/>
  <c r="E62" i="8"/>
  <c r="F62" i="8" s="1"/>
  <c r="B29" i="4"/>
  <c r="D45" i="4"/>
  <c r="D54" i="4"/>
  <c r="E54" i="4" s="1"/>
  <c r="D66" i="4"/>
  <c r="E66" i="4" s="1"/>
  <c r="D33" i="5"/>
  <c r="E33" i="5" s="1"/>
  <c r="B15" i="8"/>
  <c r="E26" i="8"/>
  <c r="F26" i="8" s="1"/>
  <c r="E30" i="8"/>
  <c r="F30" i="8" s="1"/>
  <c r="I45" i="8"/>
  <c r="J45" i="8" s="1"/>
  <c r="E59" i="8"/>
  <c r="F59" i="8" s="1"/>
  <c r="B65" i="8"/>
  <c r="E74" i="8"/>
  <c r="F74" i="8" s="1"/>
  <c r="C79" i="10"/>
  <c r="B77" i="10"/>
  <c r="I79" i="10"/>
  <c r="E79" i="10"/>
  <c r="H65" i="10"/>
  <c r="I65" i="10" s="1"/>
  <c r="D16" i="6"/>
  <c r="D23" i="6"/>
  <c r="E23" i="6" s="1"/>
  <c r="D26" i="6"/>
  <c r="E26" i="6" s="1"/>
  <c r="D33" i="6"/>
  <c r="E33" i="6" s="1"/>
  <c r="B29" i="6"/>
  <c r="D45" i="6"/>
  <c r="D54" i="6"/>
  <c r="E54" i="6" s="1"/>
  <c r="D59" i="6"/>
  <c r="E59" i="6" s="1"/>
  <c r="D16" i="4"/>
  <c r="D23" i="4"/>
  <c r="E23" i="4" s="1"/>
  <c r="H62" i="4"/>
  <c r="I62" i="4" s="1"/>
  <c r="B15" i="4"/>
  <c r="D15" i="4" s="1"/>
  <c r="E15" i="4" s="1"/>
  <c r="D51" i="4"/>
  <c r="E51" i="4" s="1"/>
  <c r="B65" i="4"/>
  <c r="B15" i="5"/>
  <c r="B77" i="5" s="1"/>
  <c r="H26" i="5"/>
  <c r="I26" i="5" s="1"/>
  <c r="B29" i="5"/>
  <c r="D54" i="5"/>
  <c r="E54" i="5" s="1"/>
  <c r="D74" i="5"/>
  <c r="E74" i="5" s="1"/>
  <c r="H23" i="5"/>
  <c r="I23" i="5" s="1"/>
  <c r="H33" i="5"/>
  <c r="I33" i="5" s="1"/>
  <c r="D48" i="5"/>
  <c r="E48" i="5" s="1"/>
  <c r="D62" i="5"/>
  <c r="E62" i="5" s="1"/>
  <c r="D66" i="5"/>
  <c r="E66" i="5" s="1"/>
  <c r="H74" i="5"/>
  <c r="I74" i="5" s="1"/>
  <c r="D23" i="5"/>
  <c r="E23" i="5" s="1"/>
  <c r="D30" i="5"/>
  <c r="E30" i="5" s="1"/>
  <c r="H45" i="5"/>
  <c r="I45" i="5" s="1"/>
  <c r="D51" i="5"/>
  <c r="E51" i="5" s="1"/>
  <c r="H59" i="5"/>
  <c r="I59" i="5" s="1"/>
  <c r="C65" i="5"/>
  <c r="D65" i="5" s="1"/>
  <c r="E65" i="5" s="1"/>
  <c r="D71" i="5"/>
  <c r="E71" i="5" s="1"/>
  <c r="H48" i="5"/>
  <c r="I48" i="5" s="1"/>
  <c r="H62" i="5"/>
  <c r="I62" i="5" s="1"/>
  <c r="H66" i="5"/>
  <c r="I66" i="5" s="1"/>
  <c r="D16" i="5"/>
  <c r="H30" i="5"/>
  <c r="I30" i="5" s="1"/>
  <c r="D45" i="5"/>
  <c r="H51" i="5"/>
  <c r="I51" i="5" s="1"/>
  <c r="D59" i="5"/>
  <c r="E59" i="5" s="1"/>
  <c r="H71" i="5"/>
  <c r="I71" i="5" s="1"/>
  <c r="B77" i="9"/>
  <c r="E16" i="10"/>
  <c r="D29" i="10"/>
  <c r="E29" i="10" s="1"/>
  <c r="B77" i="8"/>
  <c r="I23" i="8"/>
  <c r="J23" i="8" s="1"/>
  <c r="I33" i="8"/>
  <c r="J33" i="8" s="1"/>
  <c r="E51" i="8"/>
  <c r="F51" i="8" s="1"/>
  <c r="I54" i="8"/>
  <c r="J54" i="8" s="1"/>
  <c r="I71" i="8"/>
  <c r="J71" i="8" s="1"/>
  <c r="I51" i="8"/>
  <c r="J51" i="8" s="1"/>
  <c r="D29" i="8"/>
  <c r="E29" i="8" s="1"/>
  <c r="F29" i="8" s="1"/>
  <c r="I59" i="8"/>
  <c r="J59" i="8" s="1"/>
  <c r="D65" i="8"/>
  <c r="E65" i="8" s="1"/>
  <c r="F65" i="8" s="1"/>
  <c r="I74" i="8"/>
  <c r="J74" i="8" s="1"/>
  <c r="C15" i="8"/>
  <c r="H15" i="8"/>
  <c r="I15" i="8" s="1"/>
  <c r="J15" i="8" s="1"/>
  <c r="C29" i="8"/>
  <c r="I30" i="8"/>
  <c r="J30" i="8" s="1"/>
  <c r="I62" i="8"/>
  <c r="J62" i="8" s="1"/>
  <c r="C65" i="8"/>
  <c r="D65" i="11"/>
  <c r="E65" i="11" s="1"/>
  <c r="H30" i="4"/>
  <c r="I30" i="4" s="1"/>
  <c r="H71" i="4"/>
  <c r="I71" i="4" s="1"/>
  <c r="H33" i="4"/>
  <c r="I33" i="4" s="1"/>
  <c r="H51" i="4"/>
  <c r="I51" i="4" s="1"/>
  <c r="H74" i="4"/>
  <c r="I74" i="4" s="1"/>
  <c r="D30" i="4"/>
  <c r="E30" i="4" s="1"/>
  <c r="D48" i="4"/>
  <c r="E48" i="4" s="1"/>
  <c r="H54" i="4"/>
  <c r="I54" i="4" s="1"/>
  <c r="D62" i="4"/>
  <c r="E62" i="4" s="1"/>
  <c r="F65" i="4"/>
  <c r="D71" i="4"/>
  <c r="E71" i="4" s="1"/>
  <c r="H48" i="4"/>
  <c r="I48" i="4" s="1"/>
  <c r="H23" i="4"/>
  <c r="I23" i="4" s="1"/>
  <c r="D33" i="4"/>
  <c r="E33" i="4" s="1"/>
  <c r="H45" i="4"/>
  <c r="I45" i="4" s="1"/>
  <c r="H66" i="4"/>
  <c r="I66" i="4" s="1"/>
  <c r="D74" i="4"/>
  <c r="E74" i="4" s="1"/>
  <c r="H51" i="6"/>
  <c r="I51" i="6" s="1"/>
  <c r="H33" i="6"/>
  <c r="I33" i="6" s="1"/>
  <c r="D48" i="6"/>
  <c r="E48" i="6" s="1"/>
  <c r="H54" i="6"/>
  <c r="I54" i="6" s="1"/>
  <c r="D62" i="6"/>
  <c r="E62" i="6" s="1"/>
  <c r="D66" i="6"/>
  <c r="E66" i="6" s="1"/>
  <c r="H74" i="6"/>
  <c r="I74" i="6" s="1"/>
  <c r="H71" i="6"/>
  <c r="I71" i="6" s="1"/>
  <c r="H23" i="6"/>
  <c r="I23" i="6" s="1"/>
  <c r="H45" i="6"/>
  <c r="I45" i="6" s="1"/>
  <c r="D51" i="6"/>
  <c r="E51" i="6" s="1"/>
  <c r="H59" i="6"/>
  <c r="I59" i="6" s="1"/>
  <c r="D65" i="6"/>
  <c r="E65" i="6" s="1"/>
  <c r="D71" i="6"/>
  <c r="E71" i="6" s="1"/>
  <c r="B77" i="6"/>
  <c r="C29" i="6"/>
  <c r="D29" i="6" s="1"/>
  <c r="E29" i="6" s="1"/>
  <c r="H48" i="6"/>
  <c r="I48" i="6" s="1"/>
  <c r="H62" i="6"/>
  <c r="I62" i="6" s="1"/>
  <c r="H66" i="6"/>
  <c r="I66" i="6" s="1"/>
  <c r="H65" i="11"/>
  <c r="I65" i="11" s="1"/>
  <c r="I79" i="11"/>
  <c r="H59" i="4"/>
  <c r="I59" i="4" s="1"/>
  <c r="I16" i="8"/>
  <c r="H16" i="6"/>
  <c r="I16" i="6" s="1"/>
  <c r="F15" i="6"/>
  <c r="G15" i="5"/>
  <c r="H15" i="5" s="1"/>
  <c r="I15" i="5" s="1"/>
  <c r="F15" i="5"/>
  <c r="H26" i="6"/>
  <c r="I26" i="6" s="1"/>
  <c r="F77" i="10"/>
  <c r="F78" i="10" s="1"/>
  <c r="F65" i="6"/>
  <c r="G65" i="6"/>
  <c r="H65" i="6" s="1"/>
  <c r="I65" i="6" s="1"/>
  <c r="F29" i="6"/>
  <c r="G29" i="6"/>
  <c r="H29" i="6" s="1"/>
  <c r="I29" i="6" s="1"/>
  <c r="G15" i="6"/>
  <c r="H15" i="6" s="1"/>
  <c r="I15" i="6" s="1"/>
  <c r="H30" i="6"/>
  <c r="I30" i="6" s="1"/>
  <c r="G65" i="4"/>
  <c r="H65" i="4" s="1"/>
  <c r="I65" i="4" s="1"/>
  <c r="F29" i="4"/>
  <c r="G29" i="4"/>
  <c r="H29" i="4" s="1"/>
  <c r="I29" i="4" s="1"/>
  <c r="F15" i="4"/>
  <c r="G15" i="4"/>
  <c r="H15" i="4" s="1"/>
  <c r="I15" i="4" s="1"/>
  <c r="H26" i="4"/>
  <c r="I26" i="4" s="1"/>
  <c r="H16" i="4"/>
  <c r="G77" i="9"/>
  <c r="F77" i="9"/>
  <c r="F78" i="9" s="1"/>
  <c r="F65" i="5"/>
  <c r="G65" i="5"/>
  <c r="H65" i="5" s="1"/>
  <c r="I65" i="5" s="1"/>
  <c r="H54" i="5"/>
  <c r="I54" i="5" s="1"/>
  <c r="F29" i="5"/>
  <c r="G29" i="5"/>
  <c r="H29" i="5" s="1"/>
  <c r="I29" i="5" s="1"/>
  <c r="H16" i="5"/>
  <c r="H65" i="8"/>
  <c r="I65" i="8" s="1"/>
  <c r="J65" i="8" s="1"/>
  <c r="G65" i="8"/>
  <c r="I66" i="8"/>
  <c r="J66" i="8" s="1"/>
  <c r="G29" i="8"/>
  <c r="H29" i="8"/>
  <c r="I29" i="8" s="1"/>
  <c r="J29" i="8" s="1"/>
  <c r="F77" i="11"/>
  <c r="F78" i="11" s="1"/>
  <c r="G77" i="11"/>
  <c r="H77" i="11" s="1"/>
  <c r="E79" i="11"/>
  <c r="D15" i="11"/>
  <c r="E15" i="11" s="1"/>
  <c r="C77" i="11"/>
  <c r="G77" i="10"/>
  <c r="H15" i="10"/>
  <c r="I15" i="10" s="1"/>
  <c r="C77" i="10"/>
  <c r="C77" i="9"/>
  <c r="C79" i="9"/>
  <c r="I79" i="9"/>
  <c r="I16" i="9"/>
  <c r="E79" i="9"/>
  <c r="F79" i="8"/>
  <c r="D15" i="8"/>
  <c r="F16" i="8"/>
  <c r="J16" i="8"/>
  <c r="C15" i="6"/>
  <c r="E16" i="6"/>
  <c r="D30" i="6"/>
  <c r="E30" i="6" s="1"/>
  <c r="C29" i="5"/>
  <c r="D29" i="5" s="1"/>
  <c r="E29" i="5" s="1"/>
  <c r="C15" i="5"/>
  <c r="D15" i="5" s="1"/>
  <c r="E15" i="5" s="1"/>
  <c r="E16" i="5"/>
  <c r="C65" i="4"/>
  <c r="C29" i="4"/>
  <c r="D29" i="4" s="1"/>
  <c r="E29" i="4" s="1"/>
  <c r="D59" i="4"/>
  <c r="E59" i="4" s="1"/>
  <c r="E16" i="4"/>
  <c r="F74" i="1"/>
  <c r="F71" i="1"/>
  <c r="F66" i="1"/>
  <c r="F62" i="1"/>
  <c r="F59" i="1"/>
  <c r="F54" i="1"/>
  <c r="F51" i="1"/>
  <c r="F48" i="1"/>
  <c r="F45" i="1"/>
  <c r="F40" i="1"/>
  <c r="F33" i="1"/>
  <c r="F30" i="1"/>
  <c r="F26" i="1"/>
  <c r="F23" i="1"/>
  <c r="F16" i="1"/>
  <c r="E79" i="5" l="1"/>
  <c r="I79" i="6"/>
  <c r="B77" i="4"/>
  <c r="D65" i="4"/>
  <c r="E65" i="4" s="1"/>
  <c r="E79" i="4"/>
  <c r="I79" i="5"/>
  <c r="H77" i="9"/>
  <c r="C77" i="8"/>
  <c r="C78" i="8" s="1"/>
  <c r="J79" i="8"/>
  <c r="D77" i="8"/>
  <c r="C77" i="4"/>
  <c r="C78" i="4" s="1"/>
  <c r="C79" i="6"/>
  <c r="C77" i="6"/>
  <c r="F77" i="6"/>
  <c r="F78" i="6" s="1"/>
  <c r="I79" i="4"/>
  <c r="G77" i="6"/>
  <c r="H77" i="6" s="1"/>
  <c r="F77" i="4"/>
  <c r="F78" i="4" s="1"/>
  <c r="G77" i="4"/>
  <c r="H77" i="4" s="1"/>
  <c r="I16" i="4"/>
  <c r="G78" i="9"/>
  <c r="F77" i="5"/>
  <c r="F78" i="5" s="1"/>
  <c r="G77" i="5"/>
  <c r="H77" i="5" s="1"/>
  <c r="I16" i="5"/>
  <c r="G77" i="8"/>
  <c r="G78" i="8" s="1"/>
  <c r="H77" i="8"/>
  <c r="I77" i="8" s="1"/>
  <c r="G78" i="11"/>
  <c r="C78" i="11"/>
  <c r="D77" i="11"/>
  <c r="H77" i="10"/>
  <c r="G78" i="10"/>
  <c r="C78" i="10"/>
  <c r="D78" i="10" s="1"/>
  <c r="D77" i="10"/>
  <c r="C78" i="9"/>
  <c r="D78" i="9" s="1"/>
  <c r="D77" i="9"/>
  <c r="E15" i="8"/>
  <c r="F15" i="8" s="1"/>
  <c r="D15" i="6"/>
  <c r="E15" i="6" s="1"/>
  <c r="E79" i="6"/>
  <c r="C77" i="5"/>
  <c r="D77" i="4"/>
  <c r="D78" i="4"/>
  <c r="C79" i="4"/>
  <c r="F65" i="1"/>
  <c r="F29" i="1"/>
  <c r="F15" i="1"/>
  <c r="E77" i="8" l="1"/>
  <c r="D78" i="8"/>
  <c r="D77" i="6"/>
  <c r="C78" i="6"/>
  <c r="D78" i="6" s="1"/>
  <c r="H78" i="10"/>
  <c r="G79" i="10"/>
  <c r="G78" i="6"/>
  <c r="G78" i="4"/>
  <c r="H78" i="9"/>
  <c r="G79" i="9"/>
  <c r="G78" i="5"/>
  <c r="H78" i="8"/>
  <c r="H78" i="11"/>
  <c r="G79" i="11"/>
  <c r="D78" i="11"/>
  <c r="C79" i="11"/>
  <c r="D77" i="5"/>
  <c r="C78" i="5"/>
  <c r="F77" i="1"/>
  <c r="B74" i="1"/>
  <c r="B71" i="1"/>
  <c r="B66" i="1"/>
  <c r="B62" i="1"/>
  <c r="B59" i="1"/>
  <c r="B54" i="1"/>
  <c r="B51" i="1"/>
  <c r="B48" i="1"/>
  <c r="B45" i="1"/>
  <c r="B33" i="1"/>
  <c r="B30" i="1"/>
  <c r="B26" i="1"/>
  <c r="B23" i="1"/>
  <c r="B16" i="1"/>
  <c r="E78" i="8" l="1"/>
  <c r="D79" i="8"/>
  <c r="H78" i="6"/>
  <c r="G79" i="6"/>
  <c r="H78" i="4"/>
  <c r="G79" i="4"/>
  <c r="H78" i="5"/>
  <c r="G79" i="5"/>
  <c r="I78" i="8"/>
  <c r="H79" i="8"/>
  <c r="D78" i="5"/>
  <c r="C79" i="5"/>
  <c r="B65" i="1"/>
  <c r="B29" i="1"/>
  <c r="B15" i="1"/>
  <c r="G26" i="1"/>
  <c r="H25" i="1"/>
  <c r="H24" i="1"/>
  <c r="H22" i="1"/>
  <c r="H21" i="1"/>
  <c r="H20" i="1"/>
  <c r="H18" i="1"/>
  <c r="H76" i="1"/>
  <c r="H73" i="1"/>
  <c r="G71" i="1"/>
  <c r="H71" i="1" s="1"/>
  <c r="I71" i="1" s="1"/>
  <c r="H70" i="1"/>
  <c r="H69" i="1"/>
  <c r="H68" i="1"/>
  <c r="H67" i="1"/>
  <c r="H61" i="1"/>
  <c r="H60" i="1"/>
  <c r="H57" i="1"/>
  <c r="H53" i="1"/>
  <c r="H52" i="1"/>
  <c r="H50" i="1"/>
  <c r="G48" i="1"/>
  <c r="H48" i="1" s="1"/>
  <c r="I48" i="1" s="1"/>
  <c r="H47" i="1"/>
  <c r="H46" i="1"/>
  <c r="H44" i="1"/>
  <c r="H43" i="1"/>
  <c r="H42" i="1"/>
  <c r="H41" i="1"/>
  <c r="H39" i="1"/>
  <c r="H38" i="1"/>
  <c r="H37" i="1"/>
  <c r="H36" i="1"/>
  <c r="H34" i="1"/>
  <c r="H56" i="1"/>
  <c r="D76" i="1"/>
  <c r="D75" i="1"/>
  <c r="D73" i="1"/>
  <c r="D72" i="1"/>
  <c r="D70" i="1"/>
  <c r="D69" i="1"/>
  <c r="D68" i="1"/>
  <c r="D67" i="1"/>
  <c r="D64" i="1"/>
  <c r="D63" i="1"/>
  <c r="D61" i="1"/>
  <c r="D60" i="1"/>
  <c r="D58" i="1"/>
  <c r="D57" i="1"/>
  <c r="D56" i="1"/>
  <c r="D55" i="1"/>
  <c r="D53" i="1"/>
  <c r="D52" i="1"/>
  <c r="D50" i="1"/>
  <c r="D49" i="1"/>
  <c r="D47" i="1"/>
  <c r="D46" i="1"/>
  <c r="D44" i="1"/>
  <c r="D43" i="1"/>
  <c r="D42" i="1"/>
  <c r="D41" i="1"/>
  <c r="D39" i="1"/>
  <c r="D38" i="1"/>
  <c r="D37" i="1"/>
  <c r="D36" i="1"/>
  <c r="D35" i="1"/>
  <c r="D34" i="1"/>
  <c r="D32" i="1"/>
  <c r="D31" i="1"/>
  <c r="D28" i="1"/>
  <c r="D27" i="1"/>
  <c r="D25" i="1"/>
  <c r="D24" i="1"/>
  <c r="D22" i="1"/>
  <c r="D21" i="1"/>
  <c r="D20" i="1"/>
  <c r="D19" i="1"/>
  <c r="D18" i="1"/>
  <c r="H63" i="1"/>
  <c r="H26" i="1" l="1"/>
  <c r="I26" i="1" s="1"/>
  <c r="H27" i="1"/>
  <c r="G62" i="1"/>
  <c r="H62" i="1" s="1"/>
  <c r="I62" i="1" s="1"/>
  <c r="H72" i="1"/>
  <c r="G74" i="1"/>
  <c r="H74" i="1" s="1"/>
  <c r="I74" i="1" s="1"/>
  <c r="B77" i="1"/>
  <c r="F78" i="1" s="1"/>
  <c r="H49" i="1"/>
  <c r="H75" i="1"/>
  <c r="G33" i="1"/>
  <c r="H33" i="1" s="1"/>
  <c r="I33" i="1" s="1"/>
  <c r="G54" i="1"/>
  <c r="H54" i="1" s="1"/>
  <c r="I54" i="1" s="1"/>
  <c r="G66" i="1"/>
  <c r="H35" i="1"/>
  <c r="G30" i="1"/>
  <c r="H30" i="1" s="1"/>
  <c r="I30" i="1" s="1"/>
  <c r="G45" i="1"/>
  <c r="H45" i="1" s="1"/>
  <c r="I45" i="1" s="1"/>
  <c r="H55" i="1"/>
  <c r="H64" i="1"/>
  <c r="H31" i="1"/>
  <c r="G40" i="1"/>
  <c r="H40" i="1" s="1"/>
  <c r="I40" i="1" s="1"/>
  <c r="G59" i="1"/>
  <c r="H59" i="1" s="1"/>
  <c r="I59" i="1" s="1"/>
  <c r="G23" i="1"/>
  <c r="H23" i="1" s="1"/>
  <c r="I23" i="1" s="1"/>
  <c r="G51" i="1"/>
  <c r="H51" i="1" s="1"/>
  <c r="I51" i="1" s="1"/>
  <c r="H32" i="1"/>
  <c r="H58" i="1"/>
  <c r="H19" i="1"/>
  <c r="H28" i="1"/>
  <c r="D17" i="1"/>
  <c r="H17" i="1"/>
  <c r="G16" i="1"/>
  <c r="H16" i="1" s="1"/>
  <c r="C26" i="1"/>
  <c r="D26" i="1" s="1"/>
  <c r="E26" i="1" s="1"/>
  <c r="C74" i="1"/>
  <c r="D74" i="1" s="1"/>
  <c r="C71" i="1"/>
  <c r="D71" i="1" s="1"/>
  <c r="C66" i="1"/>
  <c r="C62" i="1"/>
  <c r="D62" i="1" s="1"/>
  <c r="E62" i="1" s="1"/>
  <c r="C59" i="1"/>
  <c r="D59" i="1" s="1"/>
  <c r="E59" i="1" s="1"/>
  <c r="C54" i="1"/>
  <c r="D54" i="1" s="1"/>
  <c r="E54" i="1" s="1"/>
  <c r="C51" i="1"/>
  <c r="D51" i="1" s="1"/>
  <c r="E51" i="1" s="1"/>
  <c r="C48" i="1"/>
  <c r="D48" i="1" s="1"/>
  <c r="E48" i="1" s="1"/>
  <c r="C45" i="1"/>
  <c r="D45" i="1" s="1"/>
  <c r="E45" i="1" s="1"/>
  <c r="C40" i="1"/>
  <c r="D40" i="1" s="1"/>
  <c r="E40" i="1" s="1"/>
  <c r="C33" i="1"/>
  <c r="D33" i="1" s="1"/>
  <c r="E33" i="1" s="1"/>
  <c r="C30" i="1"/>
  <c r="D30" i="1" s="1"/>
  <c r="E30" i="1" s="1"/>
  <c r="C23" i="1"/>
  <c r="D23" i="1" s="1"/>
  <c r="E23" i="1" s="1"/>
  <c r="C16" i="1"/>
  <c r="D16" i="1" s="1"/>
  <c r="E16" i="1" l="1"/>
  <c r="I16" i="1"/>
  <c r="E71" i="1"/>
  <c r="E74" i="1"/>
  <c r="G65" i="1"/>
  <c r="H65" i="1" s="1"/>
  <c r="I65" i="1" s="1"/>
  <c r="H66" i="1"/>
  <c r="I66" i="1" s="1"/>
  <c r="G29" i="1"/>
  <c r="H29" i="1" s="1"/>
  <c r="I29" i="1" s="1"/>
  <c r="C29" i="1"/>
  <c r="D29" i="1" s="1"/>
  <c r="E29" i="1" s="1"/>
  <c r="C15" i="1"/>
  <c r="D15" i="1" s="1"/>
  <c r="E15" i="1" s="1"/>
  <c r="C65" i="1"/>
  <c r="D65" i="1" s="1"/>
  <c r="E65" i="1" s="1"/>
  <c r="D66" i="1"/>
  <c r="E66" i="1" s="1"/>
  <c r="G15" i="1"/>
  <c r="H15" i="1" s="1"/>
  <c r="I15" i="1" s="1"/>
  <c r="E79" i="1" l="1"/>
  <c r="I79" i="1"/>
  <c r="C77" i="1"/>
  <c r="G77" i="1"/>
  <c r="C79" i="1" l="1"/>
  <c r="C78" i="1"/>
  <c r="D78" i="1" s="1"/>
  <c r="H77" i="1"/>
  <c r="G78" i="1"/>
  <c r="D77" i="1"/>
  <c r="H78" i="1" l="1"/>
  <c r="G79" i="1"/>
</calcChain>
</file>

<file path=xl/sharedStrings.xml><?xml version="1.0" encoding="utf-8"?>
<sst xmlns="http://schemas.openxmlformats.org/spreadsheetml/2006/main" count="1265" uniqueCount="389">
  <si>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</si>
  <si>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</si>
  <si>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</si>
  <si>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</si>
  <si>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</si>
  <si>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</si>
  <si>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</si>
  <si>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</si>
  <si>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</si>
  <si>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</si>
  <si>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</si>
  <si>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</si>
  <si>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</si>
  <si>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</si>
  <si>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</si>
  <si>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</si>
  <si>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</si>
  <si>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</si>
  <si>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</si>
  <si>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</si>
  <si>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</si>
  <si>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</si>
  <si>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</si>
  <si>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</si>
  <si>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</si>
  <si>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</si>
  <si>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</si>
  <si>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</si>
  <si>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</si>
  <si>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</si>
  <si>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</si>
  <si>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</si>
  <si>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</si>
  <si>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</si>
  <si>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</si>
  <si>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</si>
  <si>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</si>
  <si>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</si>
  <si>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</si>
  <si>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</si>
  <si>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</si>
  <si>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</si>
  <si>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</si>
  <si>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</si>
  <si>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</si>
  <si>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</si>
  <si>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</si>
  <si>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</si>
  <si>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</si>
  <si>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</si>
  <si>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</si>
  <si>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</si>
  <si>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</si>
  <si>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</si>
  <si>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</si>
  <si>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</si>
  <si>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</si>
  <si>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</si>
  <si>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</si>
  <si>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</si>
  <si>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</si>
  <si>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</si>
  <si>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</si>
  <si>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</si>
  <si>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</si>
  <si>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</si>
  <si>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</si>
  <si>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</si>
  <si>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</si>
  <si>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 xml:space="preserve">         Khoa, tổ bộ môn: Khoa Công nghệ Thông tin, tổ Mạng máy tính </t>
  </si>
  <si>
    <t>Đọc và hiểu tài liệu chuyên ngành phục vụ công tác giảng dạy</t>
  </si>
  <si>
    <t>Sử dụng thành thạo các phần mềm dạy học chuyên ngành để thiết kế và chạy mô phỏng</t>
  </si>
  <si>
    <t>- Tham gia giảng dạy từ năm 2003</t>
  </si>
  <si>
    <t xml:space="preserve">- Bằng đại học, chuyên ngành Công nghệ Thông tin
- Chứng chỉ Sư phạm dạy nghề. Dạy trình độ trung cấp nghề, cao đẳng nghề
</t>
  </si>
  <si>
    <t>- Giảng dạy các môn chuyên ngành như Mạng viễn thông và truyền số liệu, PC&amp;MMT Kiến trúc máy tính.…</t>
  </si>
  <si>
    <t xml:space="preserve">- Tham gia thiết kế chương trình khung Công nghệ kỹ thuật phần cứng máy tính, Mạng viễn thông và truyền số liệu.
- Tham gia biên soạn chương trình chi tiết một số môn học thuộc tổ Mạng máy tính
</t>
  </si>
  <si>
    <t>- Tham gia liên kết với một số doanh nghiệp liên quan đến những môn chuyên ngành đang giảng dạy như môn MVT&amp;TSL kết hợp đưa sinh viên đi thực tập.</t>
  </si>
  <si>
    <t>- Luôn cập nhật các công nghệ mới phù hợp với ngành nghề đang giảng dạy.</t>
  </si>
  <si>
    <t>- Hướng dẫn sinh viên thực tập tốt nghiệp ở các doanh nghiệp và tại Khoa Công nghệ thông tin</t>
  </si>
  <si>
    <t>- Chứng chỉ Kỹ năng công nghệ thông tin của Viện trưởng viện công nghệ trường Đại học quốc gia Hà Nội cấp</t>
  </si>
  <si>
    <t>- Đã hoàn thành khóa đào tạo chuẩn hóa Giảng viên cho đề án 112 của trường Đại học quốc gia Hà Nội cấp</t>
  </si>
  <si>
    <t xml:space="preserve">- Chứng chỉ Sư phạm dạy nghề. Dạy trình độ trung cấp nghề, cao đẳng nghề
- Chứng chỉ Nghiệp vụ sư phạm, dành cho giảng viên Cao đẳng và Đại học
- Chứng nhận nghiệp vụ sư phạm
</t>
  </si>
  <si>
    <t xml:space="preserve">- Soạn báo giảng theo chương trình khung và chương trình chi tiết môn học
- Soạn giáo án theo chương trình khung và chương trình chi tiết môn học
- Thiết kế bài giảng Power point. 
</t>
  </si>
  <si>
    <t>- Soạn giáo án các môn học: Lý thuyết, thực hành và tích hợp</t>
  </si>
  <si>
    <t>- Dạy học theo nhiều phương pháp khác nhau: thuyết trình, nhóm, trực quang, đề tài</t>
  </si>
  <si>
    <t xml:space="preserve">- Làm mô hình dạy học
- Soạn các phim hướng dẫn thực hành
</t>
  </si>
  <si>
    <t>- Có giáo án lý thuyết, thực hành và tích hợp theo đúng chương trình chi tiết môn học</t>
  </si>
  <si>
    <t>- Sử dụng kết hợp nhiều phương pháp: thuyết trình, nhóm, trực quang, đề tài</t>
  </si>
  <si>
    <t xml:space="preserve">- Sử dụng: Projector, Bút laser, Netop School, bảng, phiếu học tập, phiếu bài tập… trong giảng dạy </t>
  </si>
  <si>
    <t xml:space="preserve">- Tham gia đóng góp bổ sung cho các bộ đề thi trắc nghiệm các môn: Phần cứng và mạng máy tính, Kiến trúc máy tính.
- Ra đề thi các môn có hình thức thi trắc nghiệm 
</t>
  </si>
  <si>
    <t>- Đầy đủ: báo giảng, sổ tay giáo viên, sổ tay cố vấn học tập, giáo án, giáo trình, bài giảng.</t>
  </si>
  <si>
    <t>- Bảo quản đầy đủ hồ sơ cũ trong 3 năm liên tục</t>
  </si>
  <si>
    <t>- Tham gia biên soạn 3 chương trình khung hệ Cao đẳng: Quản trị mạng máy tính và Công nghệ phần cứng máy tính</t>
  </si>
  <si>
    <t>- Tham gia biên soạn chương trình chi tiết cho hầu các môn học hệ Cao đẳng thuộc tổ Mạng máy tính.</t>
  </si>
  <si>
    <t>- Chứng chỉ lý luận dạy học đại học</t>
  </si>
  <si>
    <t>- Làm cố vấn học tập</t>
  </si>
  <si>
    <t xml:space="preserve">- Giữ vững đạo đức nhà giáo
- Học tập làm theo Tấm gương đạo đức Hồ Chí Minh
</t>
  </si>
  <si>
    <t xml:space="preserve">- Có làm cố vấn học tập
- Liên hệ doanh nghiệp tìm chổ thực tập cho sinh viên
</t>
  </si>
  <si>
    <t>- Hằng năm liên hệ tìm doanh nghiệp cho sinh viên thực tập</t>
  </si>
  <si>
    <t>- Giải nhì hội giảng cấp khoa năm học 2017-2018</t>
  </si>
  <si>
    <t>- Dự thao giảng cấp khoa và cấp trường</t>
  </si>
  <si>
    <t>- Hàng năm tham gia hướng dẫn sinh viên thực tập tại doanh nghiệp</t>
  </si>
  <si>
    <t>- Tham gia thực tập doanh nghiệp để nâng cao tính thực tiễn trong đào tạo nghề.</t>
  </si>
  <si>
    <t>- Luôn học hỏi bổ sung thêm công nghệ mới cho môn chuyên ngành mạng viễn thông và truyền số liệu.</t>
  </si>
  <si>
    <t xml:space="preserve">Cử  Nhân Công Nghệ Thông Tin
Chứng chỉ sư phạm dạy nghề. 
</t>
  </si>
  <si>
    <t>Theo phân công giảng dạy của khoa, tổ chuyên môn</t>
  </si>
  <si>
    <t xml:space="preserve">Cử  Nhân Công nghệ thông tin </t>
  </si>
  <si>
    <t>Sử dụng phần mềm để thiết kế bài giảng</t>
  </si>
  <si>
    <t>Chứng chỉ sư phạm dạy nghề</t>
  </si>
  <si>
    <t>Giảng dạy từ năm 2008</t>
  </si>
  <si>
    <t>Theo lịch giảng dạy của Khoa Công nghệ thông tin</t>
  </si>
  <si>
    <t>Soạn giáo án theo phân công của khoa</t>
  </si>
  <si>
    <t>Phần mềm, máy tính, máy chiếu, slide bài giảng, video giảng dạy</t>
  </si>
  <si>
    <t>Tài liệu điện tử</t>
  </si>
  <si>
    <t>Giảng dạy theo đúng kế hoạch đề ra</t>
  </si>
  <si>
    <t>Thực hiện dạy theo đúng kế hoạch đề ra</t>
  </si>
  <si>
    <t>Thao giảng cấp khoa năm 2012-2013</t>
  </si>
  <si>
    <t>Đại học Khoa Học Tự Nhiên TP.HCM cấp</t>
  </si>
  <si>
    <t>Bồi dưỡng HS tham gia thi tay nghề cấp Tp đã đạt giải Nhì</t>
  </si>
  <si>
    <t>Có tài liệu giảng dạy</t>
  </si>
  <si>
    <t>Có phần mềm bổ trợ</t>
  </si>
  <si>
    <t xml:space="preserve">- Bằng đại học chuyên ngành Tin học
- Chứng chỉ sư phạm dành cho giảng viên
- Chứng chỉ sư phạm dạy nghề 
</t>
  </si>
  <si>
    <t>Bằng đại học chuyên ngành Tin học</t>
  </si>
  <si>
    <t>Được phân công giảng dạy các môn chuyên ngành</t>
  </si>
  <si>
    <t>- Sử dụng tài liệu và giáo trình tiếng anh trong giảng dạy và học liệu tham khảo cho sinh viên</t>
  </si>
  <si>
    <t xml:space="preserve">Sáng kiến kinh nghiệm và dụng cụ dạy học Netop School
- Áp dụng cho sinh viên học sinh thi trắc nghiệm online
</t>
  </si>
  <si>
    <t xml:space="preserve">Chứng chỉ sư phạm dành cho giảng viên 
- Chứng chỉ sư phạm dạy nghề 
</t>
  </si>
  <si>
    <t xml:space="preserve">7 năm </t>
  </si>
  <si>
    <t>Được phân công biên soạn chương trình cho các hệ cao đẳng, trung cấp trong các năm học 2015 đến 2018</t>
  </si>
  <si>
    <t>- Giáo án đầy đủ trong các kỳ kiểm tra hồ sơ chuyên môn của khoa</t>
  </si>
  <si>
    <t>Video hướng dẫn làm bài tập để sinh viên học sinh có thể tự học tại nhà</t>
  </si>
  <si>
    <t>- Cung cấp đầy đủ tài liệu cho sinh viên học sinh</t>
  </si>
  <si>
    <t xml:space="preserve">- Video hướng dẫn tự học
- Phần mềm giải IP
- Phần mềm tính lập lịch CPU
</t>
  </si>
  <si>
    <t>Giảng dạy đầy đủ nội dung trong giáo trình, giáo án và tiến độ báo giảng</t>
  </si>
  <si>
    <t>Dạy đủ và đúng số tiết</t>
  </si>
  <si>
    <t>Minh chứng qua các buổi thao giảng hàng năm của tổ chuyên môn</t>
  </si>
  <si>
    <t>- Áp dụng nhiều phương tiện khác nhau trong giảng dạy</t>
  </si>
  <si>
    <t>- Thực hiện nhiều hình thức thi khác nhau cho sinh viên:tự luận, thực hành và trắc nghiệm online</t>
  </si>
  <si>
    <t>Áp dụng trắc nghiệm online lấy kết quả trực tiếp cho môn học</t>
  </si>
  <si>
    <t>Đầy đủ hồ sơ chuyên môn và sổ tay giảng viên qua các năm</t>
  </si>
  <si>
    <t>Thực hiện đầy đủ các kế hoạch giáo dục trong mỗi học kỳ</t>
  </si>
  <si>
    <t>Đưa ra nhận xét, góp ý cho sinh viên học sinh trong vai trò là giáo viên bộ môn hay giáo viên chủ nhiệm</t>
  </si>
  <si>
    <t>- Kết hợp chặt chẽ với bộ phận Công tác học sinh sinh viên và phụ huynh trong việc theo dõi quá trình học tập của học sinh sinh viên</t>
  </si>
  <si>
    <t>Thực hiện đầy đủ và đúng thời hạn việc đánh giá rèn luyện học sinh sinh viên trong các học kỳ</t>
  </si>
  <si>
    <t>Nắm được chính xác thông tin phụ huynh và học sinh sinh viên trong quá trình công tác chủ nhiệm</t>
  </si>
  <si>
    <t>Thực hiện đầy đủ các buổi sinh họat với học sinh sinh viên</t>
  </si>
  <si>
    <t>Kết hợp chặt chẽ với bộ phận Công tác học sinh sinh viên và phụ huynh trong việc theo dõi quá trình học tập của học sinh sinh viên</t>
  </si>
  <si>
    <t>Dự giờ trong các học kỳ của mỗi năm học</t>
  </si>
  <si>
    <t>- Tham gia hội giảng cấp khoa</t>
  </si>
  <si>
    <t>Đóng góp và nêu ý kiến cập nhật các kiến thức mới trong các buổi họp tổ chuyên môn</t>
  </si>
  <si>
    <t>Áp dụng các bài tập thực hành thực tế vào môn mạng máy tính</t>
  </si>
  <si>
    <t xml:space="preserve">- Tham gia trong kỳ thi Olympic Tin Học năm 2010, 2011
- Tham gia trong kỳ thi Microsoft Office Specialist World Championship 2011
</t>
  </si>
  <si>
    <t xml:space="preserve">Sử dụng thành thạo các phần mềm dạy học chuyên ngành để thiết kế và chạy mô phỏng như: PSIM, AUTOCAD.
Không tính Powerpoint, Excel, word
</t>
  </si>
  <si>
    <t>Có giáo án cho các môn dạy</t>
  </si>
  <si>
    <t>Có kế hoạch giảng dạy cho từng môn học; Có giáo án, dự giờ,  theo đánh giá tổ bộ môn và khoa</t>
  </si>
  <si>
    <t>Theo giáo án, dự giờ, đánh giá tổ bộ môn và khoa</t>
  </si>
  <si>
    <t>Theo đề cương chi tiết của môn học, theo quy định của bộ môn và phòng Khảo thí và Đảm bảo chất lượng.</t>
  </si>
  <si>
    <t>Phiếu dự giờ; họp chuyên môn của tổ và khoa; tham gia học nâng cao chuyên môn do khoa và trường tổ chức</t>
  </si>
  <si>
    <t xml:space="preserve">Bằng Thạc sỹ Khoa học Máy tính 
Bằng Đại học Khoa Học Tự Nhiên TPHCM chuyên ngành Công nghệ thông tin
</t>
  </si>
  <si>
    <t xml:space="preserve">Bằng Thạc sỹ Khoa học Máy tính </t>
  </si>
  <si>
    <t>Bằng Thạc sỹ Khoa học Máy tính . Cử nhân Công nghệ thông tin</t>
  </si>
  <si>
    <t xml:space="preserve">Bằng Thạc sỹ Khoa học Máy tính 'Bằng Thạc sỹ Khoa học Máy tính </t>
  </si>
  <si>
    <t>Chứng nhận Tiếng Anh đạt bậc 3/6 Khung năng lực ngoại ngữ VN do Đại học Sư Phạm TPHCM cấp.</t>
  </si>
  <si>
    <t>Có chứng chỉ sư phạm dạy nghề dạy trình độ trung cấp nghề, cao đẳng nghề.</t>
  </si>
  <si>
    <t>Bậc lương: bậc 4</t>
  </si>
  <si>
    <t>Lịch báo giảng</t>
  </si>
  <si>
    <t>Giáo án</t>
  </si>
  <si>
    <t>Phiếu dự giờ đánh giá trong năm học 2017-2018</t>
  </si>
  <si>
    <t>Tự làm video hướng dẫn thực hành</t>
  </si>
  <si>
    <t>Họp tổ chuyên môn hàng tháng. Tham gia biên soạn chương trình đào tạo</t>
  </si>
  <si>
    <t>Chương trình giảng dạy</t>
  </si>
  <si>
    <t>Phiếu dự giờ của tổ chuyên môn</t>
  </si>
  <si>
    <t>Dự giờ tổ chuyên môn</t>
  </si>
  <si>
    <t xml:space="preserve">Chương trình giảng dạy
Thời khóa biểu 
</t>
  </si>
  <si>
    <t>Bảng điểm môn học</t>
  </si>
  <si>
    <t>Hồ sơ chuyên môn</t>
  </si>
  <si>
    <t>Tham gia biên sạo chương trình đào tạo của khoa</t>
  </si>
  <si>
    <t>Gắn kết doanh nghiệp với nhà trường, giới thiệu học sinh, sinh viên thực tập.</t>
  </si>
  <si>
    <t>Lồng ghép trong tiết dạy</t>
  </si>
  <si>
    <t>Vận dụng kiến thức nghiệp vụ sư  phạm vào thực tế lớp học</t>
  </si>
  <si>
    <t>Bảng điểm học phần</t>
  </si>
  <si>
    <t>Sổ tay giáo viên</t>
  </si>
  <si>
    <t>Đánh giá của đồng nghiệp</t>
  </si>
  <si>
    <t>Trao đổi sinh viên qua điện thoại và sinh hoat chủ nhiệm để định hướng công việc, học tập,…</t>
  </si>
  <si>
    <t>Kết nối giữa doanh nghiệp và nhà trường, giới thiệu sinh viên đi thực tập tại doanh nghiệp</t>
  </si>
  <si>
    <t xml:space="preserve">Hội thảo cấp khoa
Phiếu dự giờ tổ chuyên môn
</t>
  </si>
  <si>
    <t>Tham gia các lớp tập huấn, bồi dưỡng chuyên môn và tư tưởng do trường tổ chức. (Đã có chứng chỉ IC3 tin học sau khi tham gia lớp bổi dưỡng chuyên môn do sở Giáo dục tổ chức)</t>
  </si>
  <si>
    <t>Tham gia các lớp bồi dưỡng, tập huấn về nghiệp vụ sư phạm, phương pháp giảng dạy</t>
  </si>
  <si>
    <t>Tự làm video hướng dẫn thực hành nghề nghiệp</t>
  </si>
  <si>
    <t>Là thành phần của ban huấn luyện tay nghề cho học sinh, sinh viên giỏi cấp thành phố</t>
  </si>
  <si>
    <t xml:space="preserve">Bảo vệ thành công luận văn Thạc sĩ vào tháng 10/2017.
(Nhận bằng tháng 12/2017)
</t>
  </si>
  <si>
    <t>Đại Học Sư Phạm Tin Tp Hồ Chí Minh</t>
  </si>
  <si>
    <t>Chứng chỉ tiếng Anh trình độ B</t>
  </si>
  <si>
    <t>Đại Học Sư Phạm Tin</t>
  </si>
  <si>
    <t>Giảng dạy từ năm 1996</t>
  </si>
  <si>
    <t>Phần mềm, máy tính, máy chiếu</t>
  </si>
  <si>
    <t>Hội giảng cấp khoa 2014-2015</t>
  </si>
  <si>
    <t>An toàn vệ sinh lao động</t>
  </si>
  <si>
    <t xml:space="preserve">- Bằng tốt nghiệp đại học sư phạm chuyên ngành Sư phạm Tin Học   
- Bằng thạc sỹ chuyên ngành Hệ thống Thông tin
</t>
  </si>
  <si>
    <t xml:space="preserve">- Bằng thạc sỹ chuyên ngành Hệ thống Thông tin
- Bảng điểm Tiếng anh tương  đương trình độ B1
</t>
  </si>
  <si>
    <t>- Bằng tốt nghiệp đại học sư phạm chuyên ngành Sư phạm Tin học</t>
  </si>
  <si>
    <t>- Giấy khen đạt giải 3 thao giảng cấp khoa</t>
  </si>
  <si>
    <t>- Bằng thạc sỹ chuyên ngành Hệ thống thông tin</t>
  </si>
  <si>
    <t xml:space="preserve">- Bằng thạc sĩ, chuyên ngành Khoa học máy tính
- Bằng đại học, chuyên ngành Công nghệ Thông tin
- Chứng chỉ Sư phạm dạy nghề. Dạy trình độ trung cấp nghề, cao đẳng nghề
</t>
  </si>
  <si>
    <t>- Giảng dạy hầu hết các môn, đặc biệt các môn mạng chuyên sâu: Kỹ thuật Hack, Công nghệ Ảo hoá, An ninh mạng…</t>
  </si>
  <si>
    <t xml:space="preserve">- Tham gia thiết kế chương trình khung 3 chuyên ngành: Quản trị mạng máy tính, An ninh mạng và Công nghệ kỹ thuật phần cứng máy tính
- Tham gia biên soạn chương trình chi tiết môn học hầu hết các môn học thuộc tổ Mạng máy tính
</t>
  </si>
  <si>
    <t>- Tham gia đào tạo sinh viên thi “Kỳ thi kỹ năng nghề Thành phố năm 2018”</t>
  </si>
  <si>
    <t>- Chứng chỉ Tiếng Anh tương đương cấp độ B1 khung Châu Âu</t>
  </si>
  <si>
    <t xml:space="preserve">- Chứng chỉ MOS Expert Office Word và Excel, do Microsoft cấp
- Chứng chỉ MOS Office Power Point, do Microsoft cấp
</t>
  </si>
  <si>
    <t>- Tham gia giảng dạy từ năm 2010</t>
  </si>
  <si>
    <t xml:space="preserve">- Đầy đủ: báo giảng, sổ tay giáo viên, sổ tay cố vấn học tập, giáo án, giáo trình, bài giảng.
- Tham gia chấm điểm đánh giá toàn diện giảng viên trong Khoa Công nghệ Thông tin
</t>
  </si>
  <si>
    <t>- Tham gia biên soạn 3 chương trình khung hệ Cao đẳng: Quản trị mạng máy tính, An ninh mạng và Công nghệ phần cứng máy tính</t>
  </si>
  <si>
    <t>- Tham gia bồi dưỡng, đào tạo sinh viên thi “Kỳ thi kỹ năng nghề Thành phố năm 2018”</t>
  </si>
  <si>
    <t>- Đã nghiên cứu thành công 3 đề tài khoa học công nghệ cấp cơ sở.</t>
  </si>
  <si>
    <t xml:space="preserve">Bằng tốt nghiệp thạc sĩ chuyên ngành Khoa học máy tính
Bằng đại học chuyên ngành Công nghệ Thông tin
- Chứng chỉ Sư phạm dạy nghề. Dạy trình độ trung cấp nghề, cao đẳng nghề
</t>
  </si>
  <si>
    <t>Dự giờ; Giám khảo chấm GV dạy giỏi cấp khoa; Kiểm tra hồ sơ và đánh giá GV của khoa, Xây dựng các chương trình đào tạo cho khoa; Hướng dẫn SV thi giỏi nghề cấp thành phố; Có đề tài NCKH cấp trường;</t>
  </si>
  <si>
    <t xml:space="preserve">Kiểm tra và đánh giá của GV của khoa, Xây dựng các chương trình đào tạo cho khoa; Hướng dẫn SV thi giỏi nghề cấp thành phố; Có đề tài NCKH cấp trường; </t>
  </si>
  <si>
    <t xml:space="preserve">Xây dựng các chương trình đào tạo cho khoa; Có đề tài NCKH cấp trường; Có quan hệ với doanh nghiệp thông qua việc đưa sinh viên đi thực tập; </t>
  </si>
  <si>
    <t>Hướng dẫn dạy thực hành; Hướng dẫn SV thi giỏi nghề cấp thành phố; Giám khảo chấm GV dạy giỏi cấp khoa và trường;</t>
  </si>
  <si>
    <t>Liên hệ, giới thiệu và Hướng dẫn sinh viên thực tập tốt nghiệp ở các doanh nghiệp và tại Khoa Công nghệ thông tin</t>
  </si>
  <si>
    <t xml:space="preserve"> Chứng chỉ Tiếng Anh tương đương cấp độ B1 khung Châu Âu do Đại học Sư Phạm cấp</t>
  </si>
  <si>
    <t>Chứng chỉ Tiếng Anh tương đương cấp độ B1 khung Châu Âu do Đại học Sư Phạm cấp
Ra đề thi “Kỳ thi kỹ năng nghề Thành phố năm 2018” bằng Tiếng Anh
- Giảng dạy một số môn bằng slide Tiếng Anh: Linux, Bảo mật thông tin…</t>
  </si>
  <si>
    <t>Tham gia giảng dạy từ năm 2010</t>
  </si>
  <si>
    <t>Soạn báo giảng theo chương trình khung và chương trình chi tiết môn học</t>
  </si>
  <si>
    <t>Soạn giáo án các môn học: Lý thuyết, thực hành và tích hợp</t>
  </si>
  <si>
    <t xml:space="preserve">Có giáo án, dự giờ và đánh giá tổ bộ môn và khoa: 17.6 (tốt)
</t>
  </si>
  <si>
    <t>Soạn các bài hướng dẫn thực hành cho các môn
- Làm mô hình dạy học
- Soạn các phim hướng dẫn thực hành</t>
  </si>
  <si>
    <t>Quản lý tốt phòng máy tại Khoa Công nghệ Thông tin
- Đề xuất vật tư thiết bị thực hành Mạng máy tính</t>
  </si>
  <si>
    <t xml:space="preserve">Có dạy thực hành, theo TKB của khoa
Dạy LT+TH
</t>
  </si>
  <si>
    <t>Tham gia biên soạn 3 chương trình khung hệ Cao đẳng: Quản trị mạng máy tính, An ninh mạng và Công nghệ phần cứng máy tính</t>
  </si>
  <si>
    <t>Bảo quản đầy đủ hồ sơ cũ trong 3 năm liên tục</t>
  </si>
  <si>
    <t>Đầy đủ: báo giảng, sổ tay giáo viên, sổ tay cố vấn học tập, giáo án, giáo trình, bài giảng.
- Tham gia chấm điểm đánh giá toàn diện giảng viên trong Khoa Công nghệ Thông tin</t>
  </si>
  <si>
    <t>Tham gia biên soạn 3 chương trình khung hệ Cao đẳng: Quản trị mạng máy tính, An ninh mạng và Công nghệ phần cứng máy tính
- Biên soạn Chương trình đề cương chi tiết cho nhiều môn học thuộc tổ MMT: MMT, Linux…</t>
  </si>
  <si>
    <t xml:space="preserve">Theo kế hoạch giảng dạy cho từng môn học; Đưa SV đi thực tập tại các doanh nghiệp
</t>
  </si>
  <si>
    <t>Điểm danh SV theo môn học trên lớp và nhập vào phần mềm PMT-EMS</t>
  </si>
  <si>
    <t>Quản lý trực tiếp trên lớp, thông qua cán bộ lớp, Email, điện thoại và phần mềm PMT-EMS</t>
  </si>
  <si>
    <t>Quản lý xưởng tốt , vệ sinh</t>
  </si>
  <si>
    <t>Tự học các chứng chỉ Mạng máy tính: Linux, Cisco, VMware, Microsoft
- Đang học lớp Trung cấp Chính trị Hành chính
- Đang là cảm tình Đảng</t>
  </si>
  <si>
    <t>Nguyễn Văn Đôn</t>
  </si>
  <si>
    <t>Nguyễn Khoa</t>
  </si>
  <si>
    <t>Bằng Thạc sỹ Khoa học Máy tính 
Bằng Đại học Khoa Học Tự Nhiên TPHCM chuyên ngành Công nghệ thông tin</t>
  </si>
  <si>
    <t xml:space="preserve">Dự giờ; Xây dựng các chương trình đào tạo cho khoa; Hướng dẫn SV thi giỏi nghề cấp thành phố; </t>
  </si>
  <si>
    <t>Xây dựng các chương trình đào tạo cho khoa; Hướng dẫn SV thi giỏi nghề cấp thành phố;</t>
  </si>
  <si>
    <t>Xây dựng các chương trình đào tạo cho khoa; Có quan hệ với doanh nghiệp thông qua việc đưa sinh viên đi thực tập;</t>
  </si>
  <si>
    <t xml:space="preserve">Hướng dẫn dạy thực hành; Hướng dẫn SV thi giỏi nghề cấp thành phố; </t>
  </si>
  <si>
    <t>Có quan hệ với doanh nghiệp thông qua việc đưa sinh viên đi thực tập;</t>
  </si>
  <si>
    <t>Chứng chỉ B1 Tiếng Anh của Đại học Sư Phạm</t>
  </si>
  <si>
    <t xml:space="preserve">Sử dụng thành thạo các phần mềm ảo hóa dạy học chuyên ngành 
</t>
  </si>
  <si>
    <t>Có kế hoạch, lịch bào giảng  giảng dạy cho từng môn học</t>
  </si>
  <si>
    <t xml:space="preserve">Phiếu dự giờ đánh giá trong năm học 2017-2018: 18.33 (tốt)
</t>
  </si>
  <si>
    <t xml:space="preserve">Chuẩn bị đầy đủ các phương tiện, thiết bị, nguyên, nhiên, vật liệu thực hành.
</t>
  </si>
  <si>
    <t xml:space="preserve">Tham gia quản lý tốt các Phòng thực tập của khoa
</t>
  </si>
  <si>
    <t xml:space="preserve">Có dạy thực hành, theo TKB của khoa
Dạy LT+TH 
</t>
  </si>
  <si>
    <t>Hồ sơ chuyên môn đầy đủ</t>
  </si>
  <si>
    <t>Hồ sơ lưu trữ của GV tại khoa đủ 3 năm</t>
  </si>
  <si>
    <t>tham gia XD chương trình, chỉnh lý chương trình</t>
  </si>
  <si>
    <t>tham gia biên soạn Chương trình chi tiết 4 môn: MNC, TLHTM, ATM, ATMNC</t>
  </si>
  <si>
    <t>Theo kế hoạch giảng dạy cho từng môn học; SHCN lớp; Đưa SV đi thực tập tại các doanh nghiệp</t>
  </si>
  <si>
    <t xml:space="preserve">Theo kế hoạch giảng dạy cho từng môn học; SHCN lớp; 
</t>
  </si>
  <si>
    <t>Điểm danh SV theo môn học trên lớp và nhập vào phần mềm PMT-EMS và CVHT</t>
  </si>
  <si>
    <t>Quản lý trực tiếp trên lớp, thông qua GVCN, Email, điện thoại và phần mềm PMT-EMS</t>
  </si>
  <si>
    <t>Quản lý xưởng tốt , ATLĐ, vệ sinh</t>
  </si>
  <si>
    <t>GV phải liên hệ DN để giới thiệu sinh viên thực tập, việc làm</t>
  </si>
  <si>
    <t xml:space="preserve">GV đi thực tập tại DN
Quan hệ với các doanh nghiệp để hỗ trợ trong đào tạo như: Thực Tập, GTVL
</t>
  </si>
  <si>
    <t xml:space="preserve">Tham gia thực tập tại doanh nghiệp; 
</t>
  </si>
  <si>
    <t xml:space="preserve">GV tham gia học do trường và khoa tổ chức
Tham gia thực tập tại doanh nghiệp
</t>
  </si>
  <si>
    <t xml:space="preserve">Hướng dẫn SV thực tập TN  tại các doanh nghiệp; 
</t>
  </si>
  <si>
    <t xml:space="preserve">Tham gia hướng dẫn SV tham gia thi giỏi nghề cấp thành phố
</t>
  </si>
  <si>
    <t>Lê Quý Hưng Quốc</t>
  </si>
  <si>
    <t>Tham gia hướng dẫn SV tham gia thi giỏi nghề cấp thành phố bằng Tiếng Anh</t>
  </si>
  <si>
    <t>- Tham gia giảng dạy từ năm 2009</t>
  </si>
  <si>
    <t>tham gia biên soạn Chương trình chi tiết 2 môn: TBM, CHM</t>
  </si>
  <si>
    <t>SHCN lớp; Hướng dẫn SV đi thăm quan và thực tập tại các doanh nghiệp.</t>
  </si>
  <si>
    <t>Chứng chỉ môn học NCKH sau đại học</t>
  </si>
  <si>
    <t>Dương Ngọc Vọng</t>
  </si>
  <si>
    <t xml:space="preserve">Dự giờ; </t>
  </si>
  <si>
    <t xml:space="preserve">Xây dựng các chương trình đào tạo cho khoa; </t>
  </si>
  <si>
    <t xml:space="preserve">Hướng dẫn dạy thực hành; </t>
  </si>
  <si>
    <t>Đọc hiểu tài liệu tiếng anh các môn học đảm nhiệm</t>
  </si>
  <si>
    <t xml:space="preserve">Phiếu dự giờ đánh giá trong năm học 2017-2018: 17 (tốt)
</t>
  </si>
  <si>
    <t>SHCN lớp; Hướng dẫn SV đi thực tập tại các doanh nghiệp.</t>
  </si>
  <si>
    <t>Lê Tất Đạt</t>
  </si>
  <si>
    <t xml:space="preserve">Bằng đại học, chuyên ngành Công nghệ Thông tin
- Chứng chỉ Sư phạm dạy nghề. Dạy trình độ trung cấp nghề, cao đẳng nghề
</t>
  </si>
  <si>
    <t>Chứng chỉ Sư phạm dạy nghề. Dạy trình độ trung cấp nghề, cao đẳng nghề
- Chứng chỉ Nghiệp vụ sư phạm, dành cho giảng viên Cao đẳng và Đại học
- Chứng nhận nghiệp vụ sư phạm</t>
  </si>
  <si>
    <t xml:space="preserve">Phiếu dự giờ đánh giá trong năm học 2017-2018: 17.08 (tốt)
</t>
  </si>
  <si>
    <t>- Tham gia giảng dạy từ năm 2008</t>
  </si>
  <si>
    <t xml:space="preserve">Phiếu dự giờ đánh giá trong năm học 2017-2018: 17.67 (tốt)
</t>
  </si>
  <si>
    <t>Bùi Văn Dũng</t>
  </si>
  <si>
    <t>Đặng Ngọc Đoàn</t>
  </si>
  <si>
    <t>Lê Phi Trường</t>
  </si>
  <si>
    <t>Nguyễn Ngọc Tuyên</t>
  </si>
  <si>
    <t xml:space="preserve">Bằng đại học chuyên ngành Tin học
- Chứng chỉ sư phạm dành cho giảng viên
- Chứng chỉ sư phạm dạy nghề 
</t>
  </si>
  <si>
    <t xml:space="preserve">Phiếu dự giờ đánh giá trong năm học 2017-2018: 17.27 (tốt)
</t>
  </si>
  <si>
    <t>tham gia biên soạn Chương trình chi tiết 2 môn: KTMT, XLSCPM</t>
  </si>
  <si>
    <t xml:space="preserve">Bằng tốt nghiệp đại học sư phạm chuyên ngành Sư phạm Tin Học   
- Bằng thạc sỹ chuyên ngành Hệ thống Thông tin
</t>
  </si>
  <si>
    <t>Bằng tốt nghiệp đại học sư phạm chuyên ngành Sư phạm Tin học</t>
  </si>
  <si>
    <t xml:space="preserve">Phiếu dự giờ đánh giá trong năm học 2017-2018: 17.17 (tốt)
</t>
  </si>
  <si>
    <t>tham gia biên soạn Chương trình chi tiết 2 môn: CNMKD, KTH</t>
  </si>
  <si>
    <t>Điểm môn NCKH trong bảng điểm cao học</t>
  </si>
  <si>
    <t>- Giải nhì hội giảng cấp khoa năm học 2015-2016</t>
  </si>
  <si>
    <t>Giấy khen đạt giải 3 thao giảng cấp khoa năm 2016-2017</t>
  </si>
  <si>
    <t>- Bảng điểm Tiếng anh tương  đương trình độ B1 Học viện Bưu chính viễn thông</t>
  </si>
  <si>
    <t>- Bằng thạc sỹ chuyên ngành Hệ thống Thông tin
'Bằng đại học chuyên ngành Tin học</t>
  </si>
  <si>
    <t>Giảng dạy tại Khoa CNTT trên 5 năm</t>
  </si>
  <si>
    <t>- Tham gia ban ra đề thi “Kỳ thi kỹ năng nghề Thành phố năm 2018”
- Tham gia Ban giám khảo “Kỳ thi kỹ năng nghề Thành phố năm 2018”</t>
  </si>
  <si>
    <t>- Chứng chỉ IC3 GNS4 của Microsoft cấp
- Có chứng chỉ Master MOS (giảng dạy MOS) do Microsoft cấp</t>
  </si>
  <si>
    <t>Tham gia hội giảng các cấp khoa</t>
  </si>
  <si>
    <t>bằng tốt nghiệp đại học trường Đại học Khoa Học Tự Nhiên TP.HCM cấp</t>
  </si>
  <si>
    <t>bằng tốt nghiệp đại học
- Chứng chỉ Kỹ năng công nghệ thông tin của Viện trưởng viện công nghệ trường Đại học quốc gia Hà Nội cấp</t>
  </si>
  <si>
    <t>- Video hướng dẫn tự học
- Phần mềm giải IP
- Phần mềm tính lập lịch CPU</t>
  </si>
  <si>
    <t>Liên hệ DN để đưa sinh viên đi thực tập và tìm việc làm cho sinh viên</t>
  </si>
  <si>
    <t>Quản lý xưởng , ATLĐ, vệ sinh</t>
  </si>
  <si>
    <t xml:space="preserve">Tham gia quản lý các Phòng thực tập của khoa
</t>
  </si>
  <si>
    <t>Quản lý xưởng, ATLĐ, vệ sinh</t>
  </si>
  <si>
    <t xml:space="preserve"> Chứng chỉ Tin học IC3GS4
Chứng nhận “Kỹ năng Biên soạn tài liệu giàng dạy, giáo trình, bài giảng trong đào tạo Cao đẳng, Trung cấp chuyên nghiệp”
- Chứng nhận “Bồi dưỡng nhận thức về Đảng theo quy định của Trung ương”</t>
  </si>
  <si>
    <t>Tham gia hướng dẫn SV tham gia thi giỏi nghề cấp thành phố</t>
  </si>
  <si>
    <t xml:space="preserve"> Chứng chỉ Tin học IC3GS4
GV tham gia học do trường và khoa tổ chức
</t>
  </si>
  <si>
    <t>Có kế hoạch giảng dạy cho từng môn học; Có giáo án, dự giờ,  theo đánh giá tổ bộ môn và khoa
(Sinh viên phản ánh với Khoa)</t>
  </si>
  <si>
    <t>Chuẩn bị đầy đủ các phương tiện, thiết bị, nguyên, nhiên, vật liệu thực hành.</t>
  </si>
  <si>
    <t xml:space="preserve">Hướng dẫn SV thực tập TN  tại các doanh nghiệp; </t>
  </si>
  <si>
    <t>Giải nhì hội giảng cấp khoa năm học 2017-2018'
Tham gia giám khảo hội giảng cấp khoa</t>
  </si>
  <si>
    <t>Các báo cáo chuyên đề cho SV; Hướng dẫn đồ án; Hướng dẫn SV đi tham quan và thực tập tại các doanh nghiệp.</t>
  </si>
  <si>
    <t>- Chủ biên biên soạn giáo trình “Mạng máy tính và quản trị mạng bậc đào tạo Cao đẳng”
- Chủ biên biên soạn bài tập “Mạng máy tính và quản trị mạng bậc đào tạo Cao đẳng”
- Tham gia biên soạn chương trình chi tiết cho hầu hết các môn học hệ Cao đẳng thuộc tổ Mạng máy tính</t>
  </si>
  <si>
    <t>- Tham gia coi và chấm thi thực hành tại chổ các môn học có hình thức thi thực hành
- Tính toán phần trăm sinh viên đạt để đánh giá toàn diện cho giảng viên
- Điều chỉnh chương trình khung, chương trình chi tiết, hình thức thi phù hợp với học sinh, sinh viên và doanh nghiệp</t>
  </si>
  <si>
    <t>Dự giờ; Xây dựng các chương trình đào tạo cho khoa</t>
  </si>
  <si>
    <t>Xây dựng các chương trình đào tạo cho khoa</t>
  </si>
  <si>
    <t>Theo giáo án, dự giờ, đánh giá tổ bộ môn và khoa
SV phản ánh</t>
  </si>
  <si>
    <t>- Tham gia thực tập tại doanh nghiệp; 
- Thường xuyên tìm tòi học hỏi để làm tốt công tác được giao và cập nhật kiến thức mới</t>
  </si>
  <si>
    <t>Bảng điểm phương pháp nghiên cứu khoa học</t>
  </si>
  <si>
    <t>- Bảng điểm Tiếng Anh tương  đương trình độ A2</t>
  </si>
  <si>
    <t>Theo đề cương chi tiết của môn học, theo quy định của bộ môn và phòng Khảo thí và Đảm bảo chất lượng.
Chủ biên các bộ đề thi trắc nghiệm cho các môn: Mạng máy tính, Mạng máy tính và quản trị mạng, Phần cứng và mạng máy tính, Kiến trúc máy tính.
- Ra đề thi các môn có hình thức thi trắc nghiệm online
- Lựa chọn hình thức thi cho các môn thuộc tổ Mạng máy tính
- Duyệt các đề thi thuộc tổ Mạng máy tính</t>
  </si>
  <si>
    <t>- Cố vấn học tập
- Tham gia ngày hội hướng nghiệp
- Liên hệ doanh nghiệp, hướng dẫn sinh viên thực tập tốt nghiệp
- Dẫn sinh viên tham quan doanh nghiệp</t>
  </si>
  <si>
    <t>Theo kế hoạch giảng dạy cho từng môn học; Hướng dẫn đồ án</t>
  </si>
  <si>
    <t>- Phổ biến quy chế, nội quy nhà trường
- Nhắc nhở, xử lý các hành vi không đúng. Ví dụ: bắt viết bản kiểm điểm, đánh giá điểm rèn luyên, đề nghị khen thưởng/ kỷ luật…</t>
  </si>
  <si>
    <t>- Đạt giải khuyến khích cuộc thi: “Cuộc thi sáng tác biểu trưng (logo) Chương trình Bình ổn thị trường thành phố Hồ Chí Minh”
- Hằng năm liên hệ tìm doanh nghiệp cho sinh viên thực tập
- Tham gia làm giám khảo “Kỳ thi kỹ năng nghề Thành phố năm 2018”</t>
  </si>
  <si>
    <t>- Tham gia tất cả các buổi dự giờ trong tổ bộ môn
- Tham gia tất cả các cuộc họp góp ý của bộ môn
- Tham gia đánh giá, góp ý trong thao giảng cấp khoa</t>
  </si>
  <si>
    <t>Ban giám khảo thi giỏi nghề các cấp Thành phố
Tham gia hướng dẫn SV tham gia thi giỏi nghề cấp thành phố đạt giải nhì</t>
  </si>
  <si>
    <t>- Chủ trì các đề tào nghiên cứu khoa học cấp cơ sở:
+ 2010-2011: Biên soạn giáo trình học phần Mạng máy tính và quản trị mạng bậc cao đẳng.
+ 2011-2012: Xây dựng bài tập và hướng dẫn thực hành học phần Mạng máy tính và quản trị mạng bậc cao đẳng.
+ 2013-2014: Nghiên cứu kỹ thuật phát hiện đối tượng chuyển động và ứng dụng.</t>
  </si>
  <si>
    <t>- Soạn slide bài giảng
- Soạn phim hướng dẫn
- Soạn bài tập
- Vật tư thực tập, máy trình chiếu</t>
  </si>
  <si>
    <t>Soạn slide bài giảng
- Soạn phim hướng dẫn
- Soạn bài tập
- Vật tư thực tập, máy trình chiếu</t>
  </si>
  <si>
    <t>- Soạn các bài hướng dẫn thực hành cho các môn
- Làm mô hình dạy học
- Soạn các phim hướng dẫn thực hành</t>
  </si>
  <si>
    <t>- Soạn báo giảng theo chương trình khung và chương trình chi tiết môn học
- Soạn giáo án theo chương trình khung và chương trình chi tiết môn học</t>
  </si>
  <si>
    <t>- Quản lý phòng máy tại Khoa Công nghệ Thông tin
- Đề xuất vật tư thiết bị thực hành Mạng máy tính</t>
  </si>
  <si>
    <t>- Chủ biên các bộ đề thi trắc nghiệm cho các môn: Mạng máy tính, Mạng máy tính và quản trị mạng, Phần cứng và mạng máy tính, Kiến trúc máy tính.
- Ra đề thi các môn có hình thức thi trắc nghiệm online
- Lựa chọn hình thức thi cho các môn thuộc tổ Mạng máy tính
- Duyệt các đề thi thuộc tổ Mạng máy tính</t>
  </si>
  <si>
    <t>- Ra đề thi “Kỳ thi kỹ năng nghề Thành phố năm 2018” bằng Tiếng Anh
- Giảng dạy một số môn bằng slide Tiếng Anh: Linux, Bảo mật thông tin…</t>
  </si>
  <si>
    <t>- Chứng chỉ Sư phạm dạy nghề. Dạy trình độ trung cấp nghề, cao đẳng nghề
- Chứng chỉ Nghiệp vụ sư phạm, dành cho giảng viên Cao đẳng và Đại học
- Chứng nhận nghiệp vụ sư phạm
- Chứng chỉ lý luận dạy học đại học</t>
  </si>
  <si>
    <t>Chứng chỉ Sư phạm dạy nghề. Dạy trình độ trung cấp nghề, cao đẳng nghề
- Chứng chỉ Nghiệp vụ sư phạm, dành cho giảng viên Cao đẳng và Đại học
- Chứng nhận nghiệp vụ sư phạm
- Chứng chỉ lý luận dạy học đại học</t>
  </si>
  <si>
    <t>- Giảng dạy theo đúng chương trình chi tiết môn học
- Giảng dạy theo đúng kế hoạch đào tạo
- Có các phương pháp khác nhau đối với từng đối tượng học sinh, sinh viên</t>
  </si>
  <si>
    <t>- Làm cố vấn học tập
- Kết hợp phòng Công tác HSSV chấm điểm rèn luyên cho học sinh, sinh viên</t>
  </si>
  <si>
    <t>- Làm cố vấn học tập
- Làm tổ trưởng chuyên môn</t>
  </si>
  <si>
    <t>- Giữ vững đạo đức nhà giáo
- Học tập làm theo Tấm gương đạo đức Hồ Chí Minh</t>
  </si>
  <si>
    <t>- Có làm cố vấn học tập
- Liên hệ doanh nghiệp tìm chổ thực tập cho sinh viên</t>
  </si>
  <si>
    <t>- GV đi thực tập tại DN
- Quan hệ với các doanh nghiệp để hỗ trợ trong đào tạo như: Nhận SV thực tập TN</t>
  </si>
  <si>
    <t>- Tự học các chứng chỉ Mạng máy tính: Linux, Cisco, VMware, Microsoft
- Đang học lớp Trung cấp Chính trị Hành chính
- Đang là cảm tình Đảng</t>
  </si>
  <si>
    <t>- Chứng nhận “Kỹ năng Biên soạn tài liệu giàng dạy, giáo trình, bài giảng trong đào tạo Cao đẳng, Trung cấp chuyên nghiệp”
- Chứng nhận “Bồi dưỡng nhận thức về Đảng theo quy định của Trung ương”</t>
  </si>
  <si>
    <t>Hướng dẫn SV thực tập TN  tại các doanh nghiệp; 
Hướng dẫn dồ án có sản phẩm</t>
  </si>
  <si>
    <t>Tham gia quản lý các Phòng thực tập của khoa</t>
  </si>
  <si>
    <t>GV tham gia học do trường và khoa tổ chức
Tham gia thực tập tại doanh nghiệp</t>
  </si>
  <si>
    <t xml:space="preserve">Tham gia thực tập tại doanh nghiệp; </t>
  </si>
  <si>
    <t>GV đi thực tập tại DN
Quan hệ với các doanh nghiệp để hỗ trợ trong đào tạo như: Thực Tập, GTVL</t>
  </si>
  <si>
    <r>
      <t xml:space="preserve">         Họ và tên: </t>
    </r>
    <r>
      <rPr>
        <b/>
        <sz val="13"/>
        <rFont val="Times New Roman"/>
        <family val="1"/>
      </rPr>
      <t>NGUYỄN VĂN ĐÔN</t>
    </r>
  </si>
  <si>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</si>
  <si>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</si>
  <si>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</si>
  <si>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</si>
  <si>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</si>
  <si>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</si>
  <si>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</si>
  <si>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</si>
  <si>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</si>
  <si>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</si>
  <si>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</si>
  <si>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r>
      <rPr>
        <i/>
        <sz val="13"/>
        <rFont val="Times New Roman"/>
        <family val="1"/>
      </rPr>
      <t>TP. HCM, ngày…..tháng…..năm 2018</t>
    </r>
    <r>
      <rPr>
        <sz val="13"/>
        <rFont val="Times New Roman"/>
        <family val="1"/>
      </rPr>
      <t xml:space="preserve">
</t>
    </r>
    <r>
      <rPr>
        <b/>
        <sz val="13"/>
        <rFont val="Times New Roman"/>
        <family val="1"/>
      </rPr>
      <t>Nhà giáo tự đánh giá</t>
    </r>
    <r>
      <rPr>
        <sz val="13"/>
        <rFont val="Times New Roman"/>
        <family val="1"/>
      </rPr>
      <t xml:space="preserve">
</t>
    </r>
    <r>
      <rPr>
        <i/>
        <sz val="13"/>
        <rFont val="Times New Roman"/>
        <family val="1"/>
      </rPr>
      <t>(ký và ghi rõ họ, tên)</t>
    </r>
  </si>
  <si>
    <r>
      <t xml:space="preserve">TP.HCM, ngày…… tháng …… năm 2018
</t>
    </r>
    <r>
      <rPr>
        <b/>
        <sz val="13"/>
        <rFont val="Times New Roman"/>
        <family val="1"/>
      </rPr>
      <t>Trưởng khoa</t>
    </r>
    <r>
      <rPr>
        <i/>
        <sz val="13"/>
        <rFont val="Times New Roman"/>
        <family val="1"/>
      </rPr>
      <t xml:space="preserve">
(ký và ghi rõ họ, tên)</t>
    </r>
  </si>
  <si>
    <r>
      <t xml:space="preserve">         Họ và tên: </t>
    </r>
    <r>
      <rPr>
        <b/>
        <sz val="13"/>
        <rFont val="Times New Roman"/>
        <family val="1"/>
      </rPr>
      <t>LÊ QUÝ HƯNG QUỐC</t>
    </r>
  </si>
  <si>
    <r>
      <t xml:space="preserve">         Họ và tên: </t>
    </r>
    <r>
      <rPr>
        <b/>
        <sz val="13"/>
        <rFont val="Times New Roman"/>
        <family val="1"/>
      </rPr>
      <t>DƯƠNG NGỌC VỌNG</t>
    </r>
  </si>
  <si>
    <t xml:space="preserve">- Bằng tốt nghiệp đại học trường Đại học Khoa Học Tự Nhiên TP.HCM cấp
- Chứng chỉ bậc thợ 3/7 </t>
  </si>
  <si>
    <t>Phiếu dự giờ đánh giá trong năm học 2017-2018: 17.85 (tốt)</t>
  </si>
  <si>
    <t>GV liên hệ DN để giới thiệu sinh viên thực tập, việc làm</t>
  </si>
  <si>
    <r>
      <t xml:space="preserve">         Họ và tên: </t>
    </r>
    <r>
      <rPr>
        <b/>
        <sz val="13"/>
        <rFont val="Times New Roman"/>
        <family val="1"/>
      </rPr>
      <t>LÊ TẤT ĐẠT</t>
    </r>
  </si>
  <si>
    <r>
      <t xml:space="preserve">         Họ và tên: </t>
    </r>
    <r>
      <rPr>
        <b/>
        <sz val="13"/>
        <rFont val="Times New Roman"/>
        <family val="1"/>
      </rPr>
      <t>BÙI VĂN DŨNG</t>
    </r>
  </si>
  <si>
    <t>- Soạn slide bài giảng
- Soạn bài tập
- Vật tư thực tập, máy trình chiếu</t>
  </si>
  <si>
    <t>- Quản lý phòng máy tại Khoa Công nghệ Thông tin.
- Đề xuất vật tư thiết bị thực hành Mạng viễn thông và truyền số liệu.</t>
  </si>
  <si>
    <t>- Tham gia coi và chấm thi thực hành tại chổ các môn học có hình thức thi thực hành.
- Tính toán phần trăm sinh viên đạt để đánh giá toàn diện cho giảng viên
- Điều chỉnh chương trình khung, chương trình chi tiết, hình thức thi phù hợp với học sinh, sinh viên và doanh nghiệp</t>
  </si>
  <si>
    <t>- Cố vấn học tập
- Liên hệ doanh nghiệp, hướng dẫn sinh viên thực tập tốt nghiệp</t>
  </si>
  <si>
    <t>- Tham gia các buổi dự giờ trong tổ bộ môn
- Tham gia các cuộc họp góp ý của bộ môn
- Tham gia đánh giá, góp ý trong thao giảng cấp khoa</t>
  </si>
  <si>
    <r>
      <t xml:space="preserve">         Họ và tên: </t>
    </r>
    <r>
      <rPr>
        <b/>
        <sz val="13"/>
        <rFont val="Times New Roman"/>
        <family val="1"/>
      </rPr>
      <t>ĐẶNG NGỌC ĐOÀN</t>
    </r>
  </si>
  <si>
    <r>
      <t xml:space="preserve">         Họ và tên: </t>
    </r>
    <r>
      <rPr>
        <b/>
        <sz val="13"/>
        <rFont val="Times New Roman"/>
        <family val="1"/>
      </rPr>
      <t>LÊ PHI TRƯỜNG</t>
    </r>
  </si>
  <si>
    <r>
      <t xml:space="preserve">         Họ và tên: </t>
    </r>
    <r>
      <rPr>
        <b/>
        <sz val="13"/>
        <rFont val="Times New Roman"/>
        <family val="1"/>
      </rPr>
      <t>NGUYỄN NGỌC TUYÊN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</si>
</sst>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12"/>
      <name val="Times New Roman"/>
      <family val="1"/>
    </font>
    <font>
      <sz val="12"/>
      <name val="Times New Roman"/>
      <family val="1"/>
    </font>
    <font>
      <b/>
      <sz val="14"/>
      <name val="Times New Roman"/>
      <family val="1"/>
    </font>
    <font>
      <sz val="11"/>
      <name val="Calibri"/>
      <family val="2"/>
      <scheme val="minor"/>
    </font>
    <font>
      <sz val="13"/>
      <name val="Times New Roman"/>
      <family val="1"/>
    </font>
    <font>
      <b/>
      <sz val="13"/>
      <name val="Times New Roman"/>
      <family val="1"/>
    </font>
    <font>
      <b/>
      <sz val="22"/>
      <name val="Times New Roman"/>
      <family val="1"/>
    </font>
    <font>
      <b/>
      <i/>
      <sz val="12"/>
      <name val="Times New Roman"/>
      <family val="1"/>
    </font>
    <font>
      <sz val="9"/>
      <name val="Times New Roman"/>
      <family val="1"/>
    </font>
    <font>
      <sz val="11"/>
      <name val="Times New Roman"/>
      <family val="1"/>
    </font>
    <font>
      <i/>
      <sz val="13"/>
      <name val="Times New Roman"/>
      <family val="1"/>
    </font>
    <font>
      <b/>
      <sz val="11"/>
      <name val="Calibri"/>
      <family val="2"/>
      <scheme val="minor"/>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65">
    <xf numFmtId="0" fontId="0" fillId="0" borderId="0" xfId="0"/>
    <xf numFmtId="0" fontId="7" fillId="0" borderId="8" xfId="0" applyFont="1" applyFill="1" applyBorder="1" applyAlignment="1">
      <alignment horizontal="center"/>
    </xf>
    <xf numFmtId="0" fontId="2"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0" xfId="0" applyFont="1" applyFill="1"/>
    <xf numFmtId="1" fontId="2" fillId="0" borderId="4" xfId="0" applyNumberFormat="1" applyFont="1" applyFill="1" applyBorder="1" applyAlignment="1">
      <alignment horizontal="center" vertical="center" wrapText="1"/>
    </xf>
    <xf numFmtId="0" fontId="11" fillId="0" borderId="0" xfId="0" applyFont="1" applyFill="1" applyAlignment="1"/>
    <xf numFmtId="0" fontId="6" fillId="0" borderId="0" xfId="0" applyFont="1" applyFill="1" applyAlignment="1">
      <alignment vertical="center"/>
    </xf>
    <xf numFmtId="0" fontId="11" fillId="0" borderId="0" xfId="0" applyFont="1" applyFill="1" applyAlignment="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7" fillId="0" borderId="8" xfId="0" applyFont="1" applyFill="1" applyBorder="1" applyAlignment="1">
      <alignment horizontal="center" wrapText="1"/>
    </xf>
    <xf numFmtId="0" fontId="1" fillId="0" borderId="8" xfId="0" applyFont="1" applyFill="1" applyBorder="1" applyAlignment="1">
      <alignment horizontal="center"/>
    </xf>
    <xf numFmtId="0" fontId="8"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9" fillId="0" borderId="1" xfId="0" quotePrefix="1" applyFont="1" applyFill="1" applyBorder="1" applyAlignment="1">
      <alignment horizontal="center" vertical="center" wrapText="1"/>
    </xf>
    <xf numFmtId="0" fontId="9" fillId="0" borderId="1" xfId="0" quotePrefix="1" applyFont="1" applyFill="1" applyBorder="1" applyAlignment="1">
      <alignment horizontal="left" vertical="center" wrapText="1"/>
    </xf>
    <xf numFmtId="0" fontId="9" fillId="0" borderId="1" xfId="0" applyFont="1" applyFill="1" applyBorder="1" applyAlignment="1">
      <alignment horizontal="justify" vertical="center" wrapText="1"/>
    </xf>
    <xf numFmtId="0" fontId="9" fillId="0" borderId="6" xfId="0" quotePrefix="1"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9" fillId="0" borderId="2" xfId="0" quotePrefix="1" applyFont="1" applyFill="1" applyBorder="1" applyAlignment="1">
      <alignment horizontal="center" vertical="center" wrapText="1"/>
    </xf>
    <xf numFmtId="0" fontId="9" fillId="0" borderId="7" xfId="0" quotePrefix="1" applyFont="1" applyFill="1" applyBorder="1" applyAlignment="1">
      <alignment horizontal="center" vertical="center" wrapText="1"/>
    </xf>
    <xf numFmtId="0" fontId="9" fillId="0" borderId="6" xfId="0" quotePrefix="1" applyFont="1" applyFill="1" applyBorder="1" applyAlignment="1">
      <alignment horizontal="left" vertical="center" wrapText="1"/>
    </xf>
    <xf numFmtId="0" fontId="1" fillId="0" borderId="1" xfId="0" applyFont="1" applyFill="1" applyBorder="1" applyAlignment="1">
      <alignment horizontal="center" vertical="center"/>
    </xf>
    <xf numFmtId="0" fontId="9" fillId="0" borderId="1" xfId="0" quotePrefix="1" applyFont="1" applyFill="1" applyBorder="1" applyAlignment="1">
      <alignment wrapText="1"/>
    </xf>
    <xf numFmtId="0" fontId="10" fillId="0" borderId="1" xfId="0" applyFont="1" applyFill="1" applyBorder="1" applyAlignment="1">
      <alignment horizontal="justify" vertical="center" wrapText="1"/>
    </xf>
    <xf numFmtId="0" fontId="9" fillId="0" borderId="1" xfId="0" quotePrefix="1" applyFont="1" applyFill="1" applyBorder="1" applyAlignment="1">
      <alignment vertical="center" wrapText="1"/>
    </xf>
    <xf numFmtId="0" fontId="2" fillId="0" borderId="4" xfId="0" applyFont="1" applyFill="1" applyBorder="1" applyAlignment="1">
      <alignment vertical="center" wrapText="1"/>
    </xf>
    <xf numFmtId="0" fontId="9"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1" fillId="0" borderId="6" xfId="0" applyFont="1" applyFill="1" applyBorder="1" applyAlignment="1">
      <alignment horizontal="center" vertical="center" wrapText="1"/>
    </xf>
    <xf numFmtId="0" fontId="4" fillId="0" borderId="0" xfId="0" applyFont="1" applyFill="1" applyAlignment="1">
      <alignment wrapText="1"/>
    </xf>
    <xf numFmtId="0" fontId="2" fillId="0" borderId="0" xfId="0" applyFont="1" applyFill="1"/>
    <xf numFmtId="0" fontId="9" fillId="0" borderId="1" xfId="0" quotePrefix="1" applyFont="1" applyFill="1" applyBorder="1"/>
    <xf numFmtId="0" fontId="9" fillId="0" borderId="6" xfId="0" quotePrefix="1" applyFont="1" applyFill="1" applyBorder="1" applyAlignment="1">
      <alignment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quotePrefix="1" applyFont="1" applyFill="1" applyBorder="1" applyAlignment="1">
      <alignment horizontal="left" wrapText="1"/>
    </xf>
    <xf numFmtId="0" fontId="1" fillId="0" borderId="1" xfId="0" applyFont="1" applyFill="1" applyBorder="1" applyAlignment="1">
      <alignment horizontal="left" vertical="center" wrapText="1"/>
    </xf>
    <xf numFmtId="0" fontId="9" fillId="0" borderId="7" xfId="0" applyFont="1" applyFill="1" applyBorder="1" applyAlignment="1">
      <alignment horizontal="center" vertical="center" wrapText="1"/>
    </xf>
    <xf numFmtId="0" fontId="9" fillId="0" borderId="1" xfId="0" applyFont="1" applyFill="1" applyBorder="1"/>
    <xf numFmtId="0" fontId="12" fillId="0" borderId="0" xfId="0" applyFont="1" applyFill="1"/>
    <xf numFmtId="0" fontId="5" fillId="0" borderId="0" xfId="0" applyFont="1" applyFill="1" applyAlignment="1">
      <alignment horizontal="center" vertical="center" wrapText="1"/>
    </xf>
    <xf numFmtId="0" fontId="4" fillId="0" borderId="0" xfId="0" applyFont="1" applyFill="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0" fontId="6"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0" xfId="0" applyFont="1" applyFill="1" applyAlignment="1">
      <alignment horizontal="center" vertical="center"/>
    </xf>
    <xf numFmtId="0" fontId="5"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0</xdr:rowOff>
    </xdr:from>
    <xdr:to>
      <xdr:col>8</xdr:col>
      <xdr:colOff>749300</xdr:colOff>
      <xdr:row>3</xdr:row>
      <xdr:rowOff>66675</xdr:rowOff>
    </xdr:to>
    <xdr:grpSp>
      <xdr:nvGrpSpPr>
        <xdr:cNvPr id="2" name="Group 1"/>
        <xdr:cNvGrpSpPr/>
      </xdr:nvGrpSpPr>
      <xdr:grpSpPr>
        <a:xfrm>
          <a:off x="2695575" y="0"/>
          <a:ext cx="553085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95249</xdr:colOff>
      <xdr:row>0</xdr:row>
      <xdr:rowOff>47625</xdr:rowOff>
    </xdr:from>
    <xdr:to>
      <xdr:col>2</xdr:col>
      <xdr:colOff>0</xdr:colOff>
      <xdr:row>4</xdr:row>
      <xdr:rowOff>29210</xdr:rowOff>
    </xdr:to>
    <xdr:grpSp>
      <xdr:nvGrpSpPr>
        <xdr:cNvPr id="5" name="Group 4"/>
        <xdr:cNvGrpSpPr/>
      </xdr:nvGrpSpPr>
      <xdr:grpSpPr>
        <a:xfrm>
          <a:off x="95249" y="47625"/>
          <a:ext cx="3028951" cy="781685"/>
          <a:chOff x="95249" y="47625"/>
          <a:chExt cx="3805441" cy="743585"/>
        </a:xfrm>
      </xdr:grpSpPr>
      <xdr:sp macro="" textlink="">
        <xdr:nvSpPr>
          <xdr:cNvPr id="6" name="Text Box 2"/>
          <xdr:cNvSpPr txBox="1"/>
        </xdr:nvSpPr>
        <xdr:spPr>
          <a:xfrm>
            <a:off x="95249" y="47625"/>
            <a:ext cx="380544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effectLst/>
                <a:latin typeface="+mj-lt"/>
                <a:ea typeface="+mn-ea"/>
                <a:cs typeface="+mn-cs"/>
              </a:rPr>
              <a:t>KHOA </a:t>
            </a:r>
            <a:r>
              <a:rPr lang="en-US" sz="1300" b="1">
                <a:effectLst/>
                <a:latin typeface="Times New Roman" pitchFamily="18" charset="0"/>
                <a:ea typeface="+mn-ea"/>
                <a:cs typeface="Times New Roman" pitchFamily="18" charset="0"/>
              </a:rPr>
              <a:t>CÔNG</a:t>
            </a:r>
            <a:r>
              <a:rPr lang="en-US" sz="1300" b="1" baseline="0">
                <a:effectLst/>
                <a:latin typeface="Times New Roman" pitchFamily="18" charset="0"/>
                <a:ea typeface="+mn-ea"/>
                <a:cs typeface="Times New Roman" pitchFamily="18" charset="0"/>
              </a:rPr>
              <a:t> NGHỆ THÔNG TIN</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1056656" y="702433"/>
            <a:ext cx="188410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9</xdr:col>
      <xdr:colOff>682625</xdr:colOff>
      <xdr:row>3</xdr:row>
      <xdr:rowOff>66675</xdr:rowOff>
    </xdr:to>
    <xdr:grpSp>
      <xdr:nvGrpSpPr>
        <xdr:cNvPr id="2" name="Group 1"/>
        <xdr:cNvGrpSpPr/>
      </xdr:nvGrpSpPr>
      <xdr:grpSpPr>
        <a:xfrm>
          <a:off x="2933700" y="0"/>
          <a:ext cx="57785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0</xdr:rowOff>
    </xdr:from>
    <xdr:to>
      <xdr:col>1</xdr:col>
      <xdr:colOff>438150</xdr:colOff>
      <xdr:row>3</xdr:row>
      <xdr:rowOff>181610</xdr:rowOff>
    </xdr:to>
    <xdr:grpSp>
      <xdr:nvGrpSpPr>
        <xdr:cNvPr id="5" name="Group 4"/>
        <xdr:cNvGrpSpPr/>
      </xdr:nvGrpSpPr>
      <xdr:grpSpPr>
        <a:xfrm>
          <a:off x="95250" y="0"/>
          <a:ext cx="3276600" cy="781685"/>
          <a:chOff x="95250" y="2320"/>
          <a:chExt cx="3049556" cy="743585"/>
        </a:xfrm>
      </xdr:grpSpPr>
      <xdr:sp macro="" textlink="">
        <xdr:nvSpPr>
          <xdr:cNvPr id="6" name="Text Box 2"/>
          <xdr:cNvSpPr txBox="1"/>
        </xdr:nvSpPr>
        <xdr:spPr>
          <a:xfrm>
            <a:off x="95250" y="2320"/>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effectLst/>
                <a:latin typeface="+mj-lt"/>
                <a:ea typeface="+mn-ea"/>
                <a:cs typeface="+mn-cs"/>
              </a:rPr>
              <a:t>KHOA </a:t>
            </a:r>
            <a:r>
              <a:rPr lang="en-US" sz="1300" b="1">
                <a:effectLst/>
                <a:latin typeface="+mj-lt"/>
                <a:ea typeface="+mn-ea"/>
                <a:cs typeface="Times New Roman" pitchFamily="18" charset="0"/>
              </a:rPr>
              <a:t>CÔNG</a:t>
            </a:r>
            <a:r>
              <a:rPr lang="en-US" sz="1300" b="1" baseline="0">
                <a:effectLst/>
                <a:latin typeface="+mj-lt"/>
                <a:ea typeface="+mn-ea"/>
                <a:cs typeface="Times New Roman" pitchFamily="18" charset="0"/>
              </a:rPr>
              <a:t> NGHỆ THÔNG TIN</a:t>
            </a:r>
            <a:endParaRPr lang="en-US" sz="1300">
              <a:effectLst/>
              <a:latin typeface="+mj-lt"/>
              <a:ea typeface="Arial"/>
              <a:cs typeface="Times New Roman" pitchFamily="18" charset="0"/>
            </a:endParaRPr>
          </a:p>
        </xdr:txBody>
      </xdr:sp>
      <xdr:cxnSp macro="">
        <xdr:nvCxnSpPr>
          <xdr:cNvPr id="7" name="Straight Connector 6"/>
          <xdr:cNvCxnSpPr/>
        </xdr:nvCxnSpPr>
        <xdr:spPr>
          <a:xfrm>
            <a:off x="891378" y="693372"/>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590550</xdr:colOff>
      <xdr:row>0</xdr:row>
      <xdr:rowOff>0</xdr:rowOff>
    </xdr:from>
    <xdr:to>
      <xdr:col>8</xdr:col>
      <xdr:colOff>1273175</xdr:colOff>
      <xdr:row>3</xdr:row>
      <xdr:rowOff>66675</xdr:rowOff>
    </xdr:to>
    <xdr:grpSp>
      <xdr:nvGrpSpPr>
        <xdr:cNvPr id="2" name="Group 1"/>
        <xdr:cNvGrpSpPr/>
      </xdr:nvGrpSpPr>
      <xdr:grpSpPr>
        <a:xfrm>
          <a:off x="4067175" y="0"/>
          <a:ext cx="44069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1118611</xdr:colOff>
      <xdr:row>3</xdr:row>
      <xdr:rowOff>127100</xdr:rowOff>
    </xdr:from>
    <xdr:to>
      <xdr:col>2</xdr:col>
      <xdr:colOff>0</xdr:colOff>
      <xdr:row>3</xdr:row>
      <xdr:rowOff>127100</xdr:rowOff>
    </xdr:to>
    <xdr:cxnSp macro="">
      <xdr:nvCxnSpPr>
        <xdr:cNvPr id="7" name="Straight Connector 6"/>
        <xdr:cNvCxnSpPr/>
      </xdr:nvCxnSpPr>
      <xdr:spPr>
        <a:xfrm>
          <a:off x="1118611" y="727175"/>
          <a:ext cx="187532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xdr:colOff>
      <xdr:row>0</xdr:row>
      <xdr:rowOff>28575</xdr:rowOff>
    </xdr:from>
    <xdr:to>
      <xdr:col>2</xdr:col>
      <xdr:colOff>247650</xdr:colOff>
      <xdr:row>4</xdr:row>
      <xdr:rowOff>10160</xdr:rowOff>
    </xdr:to>
    <xdr:sp macro="" textlink="">
      <xdr:nvSpPr>
        <xdr:cNvPr id="8" name="Text Box 2"/>
        <xdr:cNvSpPr txBox="1"/>
      </xdr:nvSpPr>
      <xdr:spPr>
        <a:xfrm>
          <a:off x="152400" y="28575"/>
          <a:ext cx="3038475" cy="7816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effectLst/>
              <a:latin typeface="+mj-lt"/>
              <a:ea typeface="+mn-ea"/>
              <a:cs typeface="+mn-cs"/>
            </a:rPr>
            <a:t>KHOA </a:t>
          </a:r>
          <a:r>
            <a:rPr lang="en-US" sz="1300" b="1">
              <a:effectLst/>
              <a:latin typeface="+mj-lt"/>
              <a:ea typeface="+mn-ea"/>
              <a:cs typeface="Times New Roman" pitchFamily="18" charset="0"/>
            </a:rPr>
            <a:t>CÔNG</a:t>
          </a:r>
          <a:r>
            <a:rPr lang="en-US" sz="1300" b="1" baseline="0">
              <a:effectLst/>
              <a:latin typeface="+mj-lt"/>
              <a:ea typeface="+mn-ea"/>
              <a:cs typeface="Times New Roman" pitchFamily="18" charset="0"/>
            </a:rPr>
            <a:t> NGHỆ THÔNG TIN</a:t>
          </a:r>
          <a:endParaRPr lang="en-US" sz="1300">
            <a:effectLst/>
            <a:latin typeface="+mj-lt"/>
            <a:ea typeface="Arial"/>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114300</xdr:rowOff>
    </xdr:from>
    <xdr:to>
      <xdr:col>8</xdr:col>
      <xdr:colOff>1444625</xdr:colOff>
      <xdr:row>3</xdr:row>
      <xdr:rowOff>180975</xdr:rowOff>
    </xdr:to>
    <xdr:grpSp>
      <xdr:nvGrpSpPr>
        <xdr:cNvPr id="2" name="Group 1"/>
        <xdr:cNvGrpSpPr/>
      </xdr:nvGrpSpPr>
      <xdr:grpSpPr>
        <a:xfrm>
          <a:off x="3038475" y="114300"/>
          <a:ext cx="5702300" cy="666750"/>
          <a:chOff x="3495675" y="210617"/>
          <a:chExt cx="3978275" cy="743585"/>
        </a:xfrm>
      </xdr:grpSpPr>
      <xdr:sp macro="" textlink="">
        <xdr:nvSpPr>
          <xdr:cNvPr id="3" name="Text Box 1"/>
          <xdr:cNvSpPr txBox="1"/>
        </xdr:nvSpPr>
        <xdr:spPr>
          <a:xfrm>
            <a:off x="3495675" y="210617"/>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862941" y="764549"/>
            <a:ext cx="11819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970051</xdr:colOff>
      <xdr:row>3</xdr:row>
      <xdr:rowOff>127100</xdr:rowOff>
    </xdr:from>
    <xdr:to>
      <xdr:col>0</xdr:col>
      <xdr:colOff>2154223</xdr:colOff>
      <xdr:row>3</xdr:row>
      <xdr:rowOff>127100</xdr:rowOff>
    </xdr:to>
    <xdr:cxnSp macro="">
      <xdr:nvCxnSpPr>
        <xdr:cNvPr id="7" name="Straight Connector 6"/>
        <xdr:cNvCxnSpPr/>
      </xdr:nvCxnSpPr>
      <xdr:spPr>
        <a:xfrm>
          <a:off x="970051" y="727175"/>
          <a:ext cx="118417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19050</xdr:colOff>
      <xdr:row>0</xdr:row>
      <xdr:rowOff>0</xdr:rowOff>
    </xdr:from>
    <xdr:to>
      <xdr:col>2</xdr:col>
      <xdr:colOff>0</xdr:colOff>
      <xdr:row>3</xdr:row>
      <xdr:rowOff>181610</xdr:rowOff>
    </xdr:to>
    <xdr:sp macro="" textlink="">
      <xdr:nvSpPr>
        <xdr:cNvPr id="8" name="Text Box 2"/>
        <xdr:cNvSpPr txBox="1"/>
      </xdr:nvSpPr>
      <xdr:spPr>
        <a:xfrm>
          <a:off x="19050" y="0"/>
          <a:ext cx="3267075" cy="7816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effectLst/>
              <a:latin typeface="+mj-lt"/>
              <a:ea typeface="+mn-ea"/>
              <a:cs typeface="+mn-cs"/>
            </a:rPr>
            <a:t>KHOA </a:t>
          </a:r>
          <a:r>
            <a:rPr lang="en-US" sz="1300" b="1">
              <a:effectLst/>
              <a:latin typeface="+mj-lt"/>
              <a:ea typeface="+mn-ea"/>
              <a:cs typeface="Times New Roman" pitchFamily="18" charset="0"/>
            </a:rPr>
            <a:t>CÔNG</a:t>
          </a:r>
          <a:r>
            <a:rPr lang="en-US" sz="1300" b="1" baseline="0">
              <a:effectLst/>
              <a:latin typeface="+mj-lt"/>
              <a:ea typeface="+mn-ea"/>
              <a:cs typeface="Times New Roman" pitchFamily="18" charset="0"/>
            </a:rPr>
            <a:t> NGHỆ THÔNG TIN</a:t>
          </a:r>
          <a:endParaRPr lang="en-US" sz="1300">
            <a:effectLst/>
            <a:latin typeface="+mj-lt"/>
            <a:ea typeface="Arial"/>
            <a:cs typeface="Times New Roman"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114300</xdr:rowOff>
    </xdr:from>
    <xdr:to>
      <xdr:col>8</xdr:col>
      <xdr:colOff>958850</xdr:colOff>
      <xdr:row>3</xdr:row>
      <xdr:rowOff>180975</xdr:rowOff>
    </xdr:to>
    <xdr:grpSp>
      <xdr:nvGrpSpPr>
        <xdr:cNvPr id="8" name="Group 7"/>
        <xdr:cNvGrpSpPr/>
      </xdr:nvGrpSpPr>
      <xdr:grpSpPr>
        <a:xfrm>
          <a:off x="2838450" y="114300"/>
          <a:ext cx="5883275" cy="666750"/>
          <a:chOff x="3495675" y="210617"/>
          <a:chExt cx="3978275" cy="743585"/>
        </a:xfrm>
      </xdr:grpSpPr>
      <xdr:sp macro="" textlink="">
        <xdr:nvSpPr>
          <xdr:cNvPr id="10" name="Text Box 1"/>
          <xdr:cNvSpPr txBox="1"/>
        </xdr:nvSpPr>
        <xdr:spPr>
          <a:xfrm>
            <a:off x="3495675" y="210617"/>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1" name="Straight Connector 10"/>
          <xdr:cNvCxnSpPr/>
        </xdr:nvCxnSpPr>
        <xdr:spPr>
          <a:xfrm>
            <a:off x="4850163" y="785794"/>
            <a:ext cx="118837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0</xdr:row>
      <xdr:rowOff>0</xdr:rowOff>
    </xdr:from>
    <xdr:to>
      <xdr:col>2</xdr:col>
      <xdr:colOff>285750</xdr:colOff>
      <xdr:row>3</xdr:row>
      <xdr:rowOff>181610</xdr:rowOff>
    </xdr:to>
    <xdr:sp macro="" textlink="">
      <xdr:nvSpPr>
        <xdr:cNvPr id="12" name="Text Box 2"/>
        <xdr:cNvSpPr txBox="1"/>
      </xdr:nvSpPr>
      <xdr:spPr>
        <a:xfrm>
          <a:off x="0" y="0"/>
          <a:ext cx="3124200" cy="7816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effectLst/>
              <a:latin typeface="+mj-lt"/>
              <a:ea typeface="+mn-ea"/>
              <a:cs typeface="+mn-cs"/>
            </a:rPr>
            <a:t>KHOA </a:t>
          </a:r>
          <a:r>
            <a:rPr lang="en-US" sz="1300" b="1">
              <a:effectLst/>
              <a:latin typeface="+mj-lt"/>
              <a:ea typeface="+mn-ea"/>
              <a:cs typeface="Times New Roman" pitchFamily="18" charset="0"/>
            </a:rPr>
            <a:t>CÔNG</a:t>
          </a:r>
          <a:r>
            <a:rPr lang="en-US" sz="1300" b="1" baseline="0">
              <a:effectLst/>
              <a:latin typeface="+mj-lt"/>
              <a:ea typeface="+mn-ea"/>
              <a:cs typeface="Times New Roman" pitchFamily="18" charset="0"/>
            </a:rPr>
            <a:t> NGHỆ THÔNG TIN</a:t>
          </a:r>
          <a:endParaRPr lang="en-US" sz="1300">
            <a:effectLst/>
            <a:latin typeface="+mj-lt"/>
            <a:ea typeface="Arial"/>
            <a:cs typeface="Times New Roman" pitchFamily="18" charset="0"/>
          </a:endParaRPr>
        </a:p>
      </xdr:txBody>
    </xdr:sp>
    <xdr:clientData/>
  </xdr:twoCellAnchor>
  <xdr:twoCellAnchor>
    <xdr:from>
      <xdr:col>0</xdr:col>
      <xdr:colOff>762000</xdr:colOff>
      <xdr:row>3</xdr:row>
      <xdr:rowOff>95250</xdr:rowOff>
    </xdr:from>
    <xdr:to>
      <xdr:col>1</xdr:col>
      <xdr:colOff>180973</xdr:colOff>
      <xdr:row>3</xdr:row>
      <xdr:rowOff>95250</xdr:rowOff>
    </xdr:to>
    <xdr:cxnSp macro="">
      <xdr:nvCxnSpPr>
        <xdr:cNvPr id="17" name="Straight Connector 16"/>
        <xdr:cNvCxnSpPr/>
      </xdr:nvCxnSpPr>
      <xdr:spPr>
        <a:xfrm>
          <a:off x="762000" y="695325"/>
          <a:ext cx="176212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609600</xdr:colOff>
      <xdr:row>1</xdr:row>
      <xdr:rowOff>76200</xdr:rowOff>
    </xdr:from>
    <xdr:to>
      <xdr:col>8</xdr:col>
      <xdr:colOff>682625</xdr:colOff>
      <xdr:row>4</xdr:row>
      <xdr:rowOff>142875</xdr:rowOff>
    </xdr:to>
    <xdr:grpSp>
      <xdr:nvGrpSpPr>
        <xdr:cNvPr id="2" name="Group 1"/>
        <xdr:cNvGrpSpPr/>
      </xdr:nvGrpSpPr>
      <xdr:grpSpPr>
        <a:xfrm>
          <a:off x="3067050" y="276225"/>
          <a:ext cx="48641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3</xdr:col>
      <xdr:colOff>190500</xdr:colOff>
      <xdr:row>4</xdr:row>
      <xdr:rowOff>29210</xdr:rowOff>
    </xdr:to>
    <xdr:grpSp>
      <xdr:nvGrpSpPr>
        <xdr:cNvPr id="5" name="Group 4"/>
        <xdr:cNvGrpSpPr/>
      </xdr:nvGrpSpPr>
      <xdr:grpSpPr>
        <a:xfrm>
          <a:off x="95250" y="47625"/>
          <a:ext cx="2971800"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884152</xdr:colOff>
      <xdr:row>3</xdr:row>
      <xdr:rowOff>127100</xdr:rowOff>
    </xdr:from>
    <xdr:to>
      <xdr:col>2</xdr:col>
      <xdr:colOff>0</xdr:colOff>
      <xdr:row>3</xdr:row>
      <xdr:rowOff>127100</xdr:rowOff>
    </xdr:to>
    <xdr:cxnSp macro="">
      <xdr:nvCxnSpPr>
        <xdr:cNvPr id="7" name="Straight Connector 6"/>
        <xdr:cNvCxnSpPr/>
      </xdr:nvCxnSpPr>
      <xdr:spPr>
        <a:xfrm>
          <a:off x="884152" y="727175"/>
          <a:ext cx="16725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590550</xdr:colOff>
      <xdr:row>0</xdr:row>
      <xdr:rowOff>0</xdr:rowOff>
    </xdr:from>
    <xdr:to>
      <xdr:col>8</xdr:col>
      <xdr:colOff>387350</xdr:colOff>
      <xdr:row>3</xdr:row>
      <xdr:rowOff>66675</xdr:rowOff>
    </xdr:to>
    <xdr:grpSp>
      <xdr:nvGrpSpPr>
        <xdr:cNvPr id="8" name="Group 7"/>
        <xdr:cNvGrpSpPr/>
      </xdr:nvGrpSpPr>
      <xdr:grpSpPr>
        <a:xfrm>
          <a:off x="3648075" y="0"/>
          <a:ext cx="44069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0" name="Straight Connector 9"/>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104775</xdr:colOff>
      <xdr:row>0</xdr:row>
      <xdr:rowOff>0</xdr:rowOff>
    </xdr:from>
    <xdr:to>
      <xdr:col>3</xdr:col>
      <xdr:colOff>257175</xdr:colOff>
      <xdr:row>3</xdr:row>
      <xdr:rowOff>181610</xdr:rowOff>
    </xdr:to>
    <xdr:sp macro="" textlink="">
      <xdr:nvSpPr>
        <xdr:cNvPr id="11" name="Text Box 2"/>
        <xdr:cNvSpPr txBox="1"/>
      </xdr:nvSpPr>
      <xdr:spPr>
        <a:xfrm>
          <a:off x="104775" y="0"/>
          <a:ext cx="3209925" cy="7816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effectLst/>
              <a:latin typeface="+mj-lt"/>
              <a:ea typeface="+mn-ea"/>
              <a:cs typeface="+mn-cs"/>
            </a:rPr>
            <a:t>KHOA </a:t>
          </a:r>
          <a:r>
            <a:rPr lang="en-US" sz="1300" b="1">
              <a:effectLst/>
              <a:latin typeface="+mj-lt"/>
              <a:ea typeface="+mn-ea"/>
              <a:cs typeface="Times New Roman" pitchFamily="18" charset="0"/>
            </a:rPr>
            <a:t>CÔNG</a:t>
          </a:r>
          <a:r>
            <a:rPr lang="en-US" sz="1300" b="1" baseline="0">
              <a:effectLst/>
              <a:latin typeface="+mj-lt"/>
              <a:ea typeface="+mn-ea"/>
              <a:cs typeface="Times New Roman" pitchFamily="18" charset="0"/>
            </a:rPr>
            <a:t> NGHỆ THÔNG TIN</a:t>
          </a:r>
          <a:endParaRPr lang="en-US" sz="1300">
            <a:effectLst/>
            <a:latin typeface="+mj-lt"/>
            <a:ea typeface="Arial"/>
            <a:cs typeface="Times New Roman"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1249707</xdr:colOff>
      <xdr:row>3</xdr:row>
      <xdr:rowOff>127100</xdr:rowOff>
    </xdr:from>
    <xdr:to>
      <xdr:col>0</xdr:col>
      <xdr:colOff>2387802</xdr:colOff>
      <xdr:row>3</xdr:row>
      <xdr:rowOff>127100</xdr:rowOff>
    </xdr:to>
    <xdr:cxnSp macro="">
      <xdr:nvCxnSpPr>
        <xdr:cNvPr id="7" name="Straight Connector 6"/>
        <xdr:cNvCxnSpPr/>
      </xdr:nvCxnSpPr>
      <xdr:spPr>
        <a:xfrm>
          <a:off x="1249707" y="727175"/>
          <a:ext cx="11380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247650</xdr:colOff>
      <xdr:row>0</xdr:row>
      <xdr:rowOff>19050</xdr:rowOff>
    </xdr:from>
    <xdr:to>
      <xdr:col>8</xdr:col>
      <xdr:colOff>930275</xdr:colOff>
      <xdr:row>3</xdr:row>
      <xdr:rowOff>85725</xdr:rowOff>
    </xdr:to>
    <xdr:grpSp>
      <xdr:nvGrpSpPr>
        <xdr:cNvPr id="8" name="Group 7"/>
        <xdr:cNvGrpSpPr/>
      </xdr:nvGrpSpPr>
      <xdr:grpSpPr>
        <a:xfrm>
          <a:off x="3724275" y="19050"/>
          <a:ext cx="44069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0" name="Straight Connector 9"/>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180975</xdr:colOff>
      <xdr:row>0</xdr:row>
      <xdr:rowOff>19050</xdr:rowOff>
    </xdr:from>
    <xdr:to>
      <xdr:col>4</xdr:col>
      <xdr:colOff>28575</xdr:colOff>
      <xdr:row>4</xdr:row>
      <xdr:rowOff>635</xdr:rowOff>
    </xdr:to>
    <xdr:sp macro="" textlink="">
      <xdr:nvSpPr>
        <xdr:cNvPr id="11" name="Text Box 2"/>
        <xdr:cNvSpPr txBox="1"/>
      </xdr:nvSpPr>
      <xdr:spPr>
        <a:xfrm>
          <a:off x="180975" y="19050"/>
          <a:ext cx="3324225" cy="7816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effectLst/>
              <a:latin typeface="+mj-lt"/>
              <a:ea typeface="+mn-ea"/>
              <a:cs typeface="+mn-cs"/>
            </a:rPr>
            <a:t>KHOA </a:t>
          </a:r>
          <a:r>
            <a:rPr lang="en-US" sz="1300" b="1">
              <a:effectLst/>
              <a:latin typeface="+mj-lt"/>
              <a:ea typeface="+mn-ea"/>
              <a:cs typeface="Times New Roman" pitchFamily="18" charset="0"/>
            </a:rPr>
            <a:t>CÔNG</a:t>
          </a:r>
          <a:r>
            <a:rPr lang="en-US" sz="1300" b="1" baseline="0">
              <a:effectLst/>
              <a:latin typeface="+mj-lt"/>
              <a:ea typeface="+mn-ea"/>
              <a:cs typeface="Times New Roman" pitchFamily="18" charset="0"/>
            </a:rPr>
            <a:t> NGHỆ THÔNG TIN</a:t>
          </a:r>
          <a:endParaRPr lang="en-US" sz="1300">
            <a:effectLst/>
            <a:latin typeface="+mj-lt"/>
            <a:ea typeface="Arial"/>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88"/>
  <sheetViews>
    <sheetView tabSelected="1" zoomScaleNormal="100" workbookViewId="0">
      <selection activeCell="E90" sqref="E90"/>
    </sheetView>
  </sheetViews>
  <sheetFormatPr defaultRowHeight="15.75" x14ac:dyDescent="0.25"/>
  <cols>
    <col min="1" max="1" width="39.42578125" style="4" customWidth="1"/>
    <col min="2" max="2" width="7.42578125" style="4" customWidth="1"/>
    <col min="3" max="3" width="8" style="4" customWidth="1"/>
    <col min="4" max="4" width="13.140625" style="4" hidden="1" customWidth="1"/>
    <col min="5" max="5" width="26.28515625" style="40" customWidth="1"/>
    <col min="6" max="6" width="9.28515625" style="4" customWidth="1"/>
    <col min="7" max="7" width="8.5703125" style="4" customWidth="1"/>
    <col min="8" max="8" width="13.140625" style="4" customWidth="1"/>
    <col min="9" max="9" width="25.140625" style="41" customWidth="1"/>
    <col min="10" max="16384" width="9.140625" style="4"/>
  </cols>
  <sheetData>
    <row r="6" spans="1:12" ht="18.75" x14ac:dyDescent="0.25">
      <c r="A6" s="63" t="s">
        <v>55</v>
      </c>
      <c r="B6" s="63"/>
      <c r="C6" s="63"/>
      <c r="D6" s="63"/>
      <c r="E6" s="63"/>
      <c r="F6" s="63"/>
      <c r="G6" s="63"/>
      <c r="H6" s="63"/>
      <c r="I6" s="63"/>
    </row>
    <row r="7" spans="1:12" ht="18.75" x14ac:dyDescent="0.25">
      <c r="A7" s="63" t="s">
        <v>56</v>
      </c>
      <c r="B7" s="63"/>
      <c r="C7" s="63"/>
      <c r="D7" s="63"/>
      <c r="E7" s="63"/>
      <c r="F7" s="63"/>
      <c r="G7" s="63"/>
      <c r="H7" s="63"/>
      <c r="I7" s="63"/>
    </row>
    <row r="8" spans="1:12" ht="16.5" x14ac:dyDescent="0.25">
      <c r="A8" s="64" t="s">
        <v>360</v>
      </c>
      <c r="B8" s="64"/>
      <c r="C8" s="64"/>
      <c r="D8" s="64"/>
      <c r="E8" s="64"/>
      <c r="F8" s="64"/>
      <c r="G8" s="64"/>
      <c r="H8" s="64"/>
      <c r="I8" s="64"/>
    </row>
    <row r="9" spans="1:12" ht="16.5" x14ac:dyDescent="0.25">
      <c r="A9" s="64" t="s">
        <v>69</v>
      </c>
      <c r="B9" s="64"/>
      <c r="C9" s="64"/>
      <c r="D9" s="64"/>
      <c r="E9" s="64"/>
      <c r="F9" s="64"/>
      <c r="G9" s="64"/>
      <c r="H9" s="64"/>
      <c r="I9" s="64"/>
    </row>
    <row r="10" spans="1:12" ht="16.5" x14ac:dyDescent="0.25">
      <c r="A10" s="64" t="s">
        <v>68</v>
      </c>
      <c r="B10" s="64"/>
      <c r="C10" s="64"/>
      <c r="D10" s="64"/>
      <c r="E10" s="64"/>
      <c r="F10" s="64"/>
      <c r="G10" s="64"/>
      <c r="H10" s="64"/>
      <c r="I10" s="64"/>
    </row>
    <row r="11" spans="1:12" ht="20.45" customHeight="1" x14ac:dyDescent="0.25">
      <c r="A11" s="9" t="s">
        <v>67</v>
      </c>
      <c r="B11" s="9"/>
      <c r="C11" s="9"/>
      <c r="D11" s="9"/>
      <c r="E11" s="10"/>
      <c r="F11" s="9"/>
      <c r="G11" s="9"/>
      <c r="H11" s="9"/>
      <c r="I11" s="9"/>
    </row>
    <row r="12" spans="1:12" ht="9.6" customHeight="1" thickBot="1" x14ac:dyDescent="0.4">
      <c r="B12" s="1"/>
      <c r="C12" s="1"/>
      <c r="D12" s="1"/>
      <c r="E12" s="11"/>
      <c r="F12" s="1"/>
      <c r="G12" s="1"/>
      <c r="H12" s="1"/>
      <c r="I12" s="12"/>
    </row>
    <row r="13" spans="1:12" ht="17.45" customHeight="1" thickBot="1" x14ac:dyDescent="0.3">
      <c r="A13" s="56" t="s">
        <v>0</v>
      </c>
      <c r="B13" s="56" t="s">
        <v>1</v>
      </c>
      <c r="C13" s="58" t="s">
        <v>2</v>
      </c>
      <c r="D13" s="59"/>
      <c r="E13" s="60"/>
      <c r="F13" s="58" t="s">
        <v>3</v>
      </c>
      <c r="G13" s="59"/>
      <c r="H13" s="59"/>
      <c r="I13" s="60"/>
      <c r="L13" s="2"/>
    </row>
    <row r="14" spans="1:12" ht="147.75" customHeight="1" thickBot="1" x14ac:dyDescent="0.3">
      <c r="A14" s="57"/>
      <c r="B14" s="57"/>
      <c r="C14" s="3" t="s">
        <v>361</v>
      </c>
      <c r="D14" s="3" t="s">
        <v>65</v>
      </c>
      <c r="E14" s="3" t="s">
        <v>362</v>
      </c>
      <c r="F14" s="3" t="s">
        <v>363</v>
      </c>
      <c r="G14" s="3" t="s">
        <v>364</v>
      </c>
      <c r="H14" s="13" t="s">
        <v>66</v>
      </c>
      <c r="I14" s="3" t="s">
        <v>365</v>
      </c>
      <c r="L14" s="2"/>
    </row>
    <row r="15" spans="1:12" ht="16.5" thickBot="1" x14ac:dyDescent="0.3">
      <c r="A15" s="14" t="s">
        <v>4</v>
      </c>
      <c r="B15" s="15">
        <f>SUM(B16,B23,B26)</f>
        <v>20</v>
      </c>
      <c r="C15" s="15">
        <f>SUM(C16,C23,C26)</f>
        <v>19</v>
      </c>
      <c r="D15" s="16">
        <f t="shared" ref="D15:D46" si="0">(C15/B15)</f>
        <v>0.95</v>
      </c>
      <c r="E15" s="15" t="str">
        <f>IF(D15&gt;=0.5,"Đạt","Không đạt")</f>
        <v>Đạt</v>
      </c>
      <c r="F15" s="15">
        <f>SUM(F16,F23,F26)</f>
        <v>19</v>
      </c>
      <c r="G15" s="15">
        <f>SUM(G16,G23,G26)</f>
        <v>19</v>
      </c>
      <c r="H15" s="16">
        <f t="shared" ref="H15:H46" si="1">(G15/B15)</f>
        <v>0.95</v>
      </c>
      <c r="I15" s="15" t="str">
        <f>IF(H15&gt;=0.5,"Đạt","Không đạt")</f>
        <v>Đạt</v>
      </c>
    </row>
    <row r="16" spans="1:12" ht="16.5" thickBot="1" x14ac:dyDescent="0.3">
      <c r="A16" s="17" t="s">
        <v>5</v>
      </c>
      <c r="B16" s="15">
        <f>SUM(B17:B22)</f>
        <v>12</v>
      </c>
      <c r="C16" s="15">
        <f>SUM(C17:C22)</f>
        <v>11</v>
      </c>
      <c r="D16" s="16">
        <f t="shared" si="0"/>
        <v>0.91666666666666663</v>
      </c>
      <c r="E16" s="15" t="str">
        <f>IF(D16&gt;=0.5,"Đạt"," Không đạt")</f>
        <v>Đạt</v>
      </c>
      <c r="F16" s="15">
        <f>SUM(F17:F22)</f>
        <v>11</v>
      </c>
      <c r="G16" s="15">
        <f>SUM(G17:G22)</f>
        <v>11</v>
      </c>
      <c r="H16" s="16">
        <f t="shared" si="1"/>
        <v>0.91666666666666663</v>
      </c>
      <c r="I16" s="15" t="str">
        <f>IF(H16&gt;=0.5,"Đạt","Không đạt")</f>
        <v>Đạt</v>
      </c>
    </row>
    <row r="17" spans="1:9" ht="111" customHeight="1" thickBot="1" x14ac:dyDescent="0.3">
      <c r="A17" s="17" t="s">
        <v>366</v>
      </c>
      <c r="B17" s="18">
        <v>2</v>
      </c>
      <c r="C17" s="5">
        <v>2</v>
      </c>
      <c r="D17" s="19">
        <f t="shared" si="0"/>
        <v>1</v>
      </c>
      <c r="E17" s="20" t="s">
        <v>203</v>
      </c>
      <c r="F17" s="5">
        <v>2</v>
      </c>
      <c r="G17" s="5">
        <v>2</v>
      </c>
      <c r="H17" s="19">
        <f t="shared" si="1"/>
        <v>1</v>
      </c>
      <c r="I17" s="21" t="s">
        <v>214</v>
      </c>
    </row>
    <row r="18" spans="1:9" ht="84.75" thickBot="1" x14ac:dyDescent="0.3">
      <c r="A18" s="22" t="s">
        <v>6</v>
      </c>
      <c r="B18" s="18">
        <v>2</v>
      </c>
      <c r="C18" s="5">
        <v>2</v>
      </c>
      <c r="D18" s="19">
        <f t="shared" si="0"/>
        <v>1</v>
      </c>
      <c r="E18" s="21" t="s">
        <v>204</v>
      </c>
      <c r="F18" s="5">
        <v>2</v>
      </c>
      <c r="G18" s="5">
        <v>2</v>
      </c>
      <c r="H18" s="19">
        <f t="shared" si="1"/>
        <v>1</v>
      </c>
      <c r="I18" s="21" t="s">
        <v>215</v>
      </c>
    </row>
    <row r="19" spans="1:9" ht="96.75" customHeight="1" thickBot="1" x14ac:dyDescent="0.3">
      <c r="A19" s="22" t="s">
        <v>7</v>
      </c>
      <c r="B19" s="18">
        <v>2</v>
      </c>
      <c r="C19" s="5">
        <v>2</v>
      </c>
      <c r="D19" s="19">
        <f t="shared" si="0"/>
        <v>1</v>
      </c>
      <c r="E19" s="21" t="s">
        <v>205</v>
      </c>
      <c r="F19" s="5">
        <v>2</v>
      </c>
      <c r="G19" s="5">
        <v>2</v>
      </c>
      <c r="H19" s="19">
        <f t="shared" si="1"/>
        <v>1</v>
      </c>
      <c r="I19" s="21" t="s">
        <v>216</v>
      </c>
    </row>
    <row r="20" spans="1:9" ht="75.75" customHeight="1" thickBot="1" x14ac:dyDescent="0.3">
      <c r="A20" s="22" t="s">
        <v>8</v>
      </c>
      <c r="B20" s="18">
        <v>2</v>
      </c>
      <c r="C20" s="5">
        <v>2</v>
      </c>
      <c r="D20" s="19">
        <f t="shared" si="0"/>
        <v>1</v>
      </c>
      <c r="E20" s="21" t="s">
        <v>304</v>
      </c>
      <c r="F20" s="5">
        <v>2</v>
      </c>
      <c r="G20" s="5">
        <v>2</v>
      </c>
      <c r="H20" s="19">
        <f t="shared" si="1"/>
        <v>1</v>
      </c>
      <c r="I20" s="20" t="s">
        <v>217</v>
      </c>
    </row>
    <row r="21" spans="1:9" ht="48.75" thickBot="1" x14ac:dyDescent="0.3">
      <c r="A21" s="22" t="s">
        <v>9</v>
      </c>
      <c r="B21" s="18">
        <v>2</v>
      </c>
      <c r="C21" s="5">
        <v>2</v>
      </c>
      <c r="D21" s="19">
        <f t="shared" si="0"/>
        <v>1</v>
      </c>
      <c r="E21" s="21" t="s">
        <v>206</v>
      </c>
      <c r="F21" s="5">
        <v>2</v>
      </c>
      <c r="G21" s="5">
        <v>2</v>
      </c>
      <c r="H21" s="19">
        <f t="shared" si="1"/>
        <v>1</v>
      </c>
      <c r="I21" s="23" t="s">
        <v>218</v>
      </c>
    </row>
    <row r="22" spans="1:9" ht="48.75" thickBot="1" x14ac:dyDescent="0.3">
      <c r="A22" s="22" t="s">
        <v>10</v>
      </c>
      <c r="B22" s="18">
        <v>2</v>
      </c>
      <c r="C22" s="5">
        <v>1</v>
      </c>
      <c r="D22" s="19">
        <f t="shared" si="0"/>
        <v>0.5</v>
      </c>
      <c r="E22" s="20" t="s">
        <v>78</v>
      </c>
      <c r="F22" s="5">
        <v>1</v>
      </c>
      <c r="G22" s="5">
        <v>1</v>
      </c>
      <c r="H22" s="19">
        <f t="shared" si="1"/>
        <v>0.5</v>
      </c>
      <c r="I22" s="23" t="s">
        <v>219</v>
      </c>
    </row>
    <row r="23" spans="1:9" ht="16.5" thickBot="1" x14ac:dyDescent="0.3">
      <c r="A23" s="17" t="s">
        <v>11</v>
      </c>
      <c r="B23" s="15">
        <f>SUM(B24:B25)</f>
        <v>4</v>
      </c>
      <c r="C23" s="15">
        <f>SUM(C24:C25)</f>
        <v>4</v>
      </c>
      <c r="D23" s="16">
        <f t="shared" si="0"/>
        <v>1</v>
      </c>
      <c r="E23" s="15" t="str">
        <f>IF(D23&gt;=0.5,"Đạt","Không đạt")</f>
        <v>Đạt</v>
      </c>
      <c r="F23" s="15">
        <f>SUM(F24:F25)</f>
        <v>4</v>
      </c>
      <c r="G23" s="15">
        <f>SUM(G24:G25)</f>
        <v>4</v>
      </c>
      <c r="H23" s="16">
        <f t="shared" si="1"/>
        <v>1</v>
      </c>
      <c r="I23" s="24" t="str">
        <f>IF(H23&gt;=0.5,"Đạt","Không đạt")</f>
        <v>Đạt</v>
      </c>
    </row>
    <row r="24" spans="1:9" ht="185.25" customHeight="1" thickBot="1" x14ac:dyDescent="0.3">
      <c r="A24" s="22" t="s">
        <v>64</v>
      </c>
      <c r="B24" s="25">
        <v>2</v>
      </c>
      <c r="C24" s="5">
        <v>2</v>
      </c>
      <c r="D24" s="19">
        <f t="shared" si="0"/>
        <v>1</v>
      </c>
      <c r="E24" s="26" t="s">
        <v>207</v>
      </c>
      <c r="F24" s="5">
        <v>2</v>
      </c>
      <c r="G24" s="5">
        <v>2</v>
      </c>
      <c r="H24" s="19">
        <f t="shared" si="1"/>
        <v>1</v>
      </c>
      <c r="I24" s="27" t="s">
        <v>220</v>
      </c>
    </row>
    <row r="25" spans="1:9" ht="108.75" thickBot="1" x14ac:dyDescent="0.3">
      <c r="A25" s="17" t="s">
        <v>367</v>
      </c>
      <c r="B25" s="18">
        <v>2</v>
      </c>
      <c r="C25" s="5">
        <v>2</v>
      </c>
      <c r="D25" s="19">
        <f t="shared" si="0"/>
        <v>1</v>
      </c>
      <c r="E25" s="20" t="s">
        <v>344</v>
      </c>
      <c r="F25" s="5">
        <v>2</v>
      </c>
      <c r="G25" s="5">
        <v>2</v>
      </c>
      <c r="H25" s="19">
        <f t="shared" si="1"/>
        <v>1</v>
      </c>
      <c r="I25" s="28" t="s">
        <v>221</v>
      </c>
    </row>
    <row r="26" spans="1:9" ht="16.5" thickBot="1" x14ac:dyDescent="0.3">
      <c r="A26" s="17" t="s">
        <v>12</v>
      </c>
      <c r="B26" s="15">
        <f>SUM(B27:B28)</f>
        <v>4</v>
      </c>
      <c r="C26" s="15">
        <f>SUM(C27:C28)</f>
        <v>4</v>
      </c>
      <c r="D26" s="16">
        <f t="shared" si="0"/>
        <v>1</v>
      </c>
      <c r="E26" s="15" t="str">
        <f>IF(D26&gt;=0.5,"Đạt","Không đạt")</f>
        <v>Đạt</v>
      </c>
      <c r="F26" s="15">
        <f>SUM(F27:F28)</f>
        <v>4</v>
      </c>
      <c r="G26" s="15">
        <f>SUM(G27:G28)</f>
        <v>4</v>
      </c>
      <c r="H26" s="16">
        <f t="shared" si="1"/>
        <v>1</v>
      </c>
      <c r="I26" s="24" t="str">
        <f>IF(H26&gt;=0.5,"Đạt","Không đạt")</f>
        <v>Đạt</v>
      </c>
    </row>
    <row r="27" spans="1:9" ht="60.75" thickBot="1" x14ac:dyDescent="0.3">
      <c r="A27" s="22" t="s">
        <v>13</v>
      </c>
      <c r="B27" s="18">
        <v>2</v>
      </c>
      <c r="C27" s="5">
        <v>2</v>
      </c>
      <c r="D27" s="19">
        <f t="shared" si="0"/>
        <v>1</v>
      </c>
      <c r="E27" s="20" t="s">
        <v>305</v>
      </c>
      <c r="F27" s="5">
        <v>2</v>
      </c>
      <c r="G27" s="5">
        <v>2</v>
      </c>
      <c r="H27" s="19">
        <f t="shared" si="1"/>
        <v>1</v>
      </c>
      <c r="I27" s="28" t="s">
        <v>305</v>
      </c>
    </row>
    <row r="28" spans="1:9" ht="84.75" thickBot="1" x14ac:dyDescent="0.3">
      <c r="A28" s="17" t="s">
        <v>368</v>
      </c>
      <c r="B28" s="18">
        <v>2</v>
      </c>
      <c r="C28" s="5">
        <v>2</v>
      </c>
      <c r="D28" s="19">
        <f t="shared" si="0"/>
        <v>1</v>
      </c>
      <c r="E28" s="20" t="s">
        <v>208</v>
      </c>
      <c r="F28" s="5">
        <v>2</v>
      </c>
      <c r="G28" s="5">
        <v>2</v>
      </c>
      <c r="H28" s="19">
        <f t="shared" si="1"/>
        <v>1</v>
      </c>
      <c r="I28" s="28" t="s">
        <v>152</v>
      </c>
    </row>
    <row r="29" spans="1:9" ht="16.5" thickBot="1" x14ac:dyDescent="0.3">
      <c r="A29" s="14" t="s">
        <v>14</v>
      </c>
      <c r="B29" s="15">
        <f>SUM(B30,B33,B40,B45,B48,B51,B54,B59,B62)</f>
        <v>52</v>
      </c>
      <c r="C29" s="15">
        <f>SUM(C30,C33,C40,C45,C48,C51,C54,C59,C62)</f>
        <v>43</v>
      </c>
      <c r="D29" s="16">
        <f t="shared" si="0"/>
        <v>0.82692307692307687</v>
      </c>
      <c r="E29" s="15" t="str">
        <f>IF(D29&gt;=0.5,"Đạt","Không đạt")</f>
        <v>Đạt</v>
      </c>
      <c r="F29" s="15">
        <f>SUM(F30,F33,F40,F45,F48,F51,F54,F59,F62)</f>
        <v>51</v>
      </c>
      <c r="G29" s="15">
        <f>SUM(G30,G33,G40,G45,G48,G51,G54,G59,G62)</f>
        <v>51</v>
      </c>
      <c r="H29" s="16">
        <f t="shared" si="1"/>
        <v>0.98076923076923073</v>
      </c>
      <c r="I29" s="29" t="str">
        <f>IF(H29&gt;=0.5,"Đạt","Không đạt")</f>
        <v>Đạt</v>
      </c>
    </row>
    <row r="30" spans="1:9" ht="32.25" thickBot="1" x14ac:dyDescent="0.3">
      <c r="A30" s="17" t="s">
        <v>15</v>
      </c>
      <c r="B30" s="15">
        <f>SUM(B31:B32)</f>
        <v>4</v>
      </c>
      <c r="C30" s="15">
        <f>SUM(C31:C32)</f>
        <v>4</v>
      </c>
      <c r="D30" s="16">
        <f t="shared" si="0"/>
        <v>1</v>
      </c>
      <c r="E30" s="15" t="str">
        <f>IF(D30&gt;=0.5,"Đạt","Không đạt")</f>
        <v>Đạt</v>
      </c>
      <c r="F30" s="15">
        <f>SUM(F31:F32)</f>
        <v>4</v>
      </c>
      <c r="G30" s="15">
        <f>SUM(G31:G32)</f>
        <v>4</v>
      </c>
      <c r="H30" s="16">
        <f t="shared" si="1"/>
        <v>1</v>
      </c>
      <c r="I30" s="29" t="str">
        <f>IF(H30&gt;=0.5,"Đạt","Không đạt")</f>
        <v>Đạt</v>
      </c>
    </row>
    <row r="31" spans="1:9" ht="109.5" thickBot="1" x14ac:dyDescent="0.3">
      <c r="A31" s="22" t="s">
        <v>16</v>
      </c>
      <c r="B31" s="18">
        <v>2</v>
      </c>
      <c r="C31" s="5">
        <v>2</v>
      </c>
      <c r="D31" s="19">
        <f t="shared" si="0"/>
        <v>1</v>
      </c>
      <c r="E31" s="21" t="s">
        <v>345</v>
      </c>
      <c r="F31" s="5">
        <v>2</v>
      </c>
      <c r="G31" s="5">
        <v>2</v>
      </c>
      <c r="H31" s="19">
        <f t="shared" si="1"/>
        <v>1</v>
      </c>
      <c r="I31" s="30" t="s">
        <v>346</v>
      </c>
    </row>
    <row r="32" spans="1:9" ht="16.5" thickBot="1" x14ac:dyDescent="0.3">
      <c r="A32" s="22" t="s">
        <v>17</v>
      </c>
      <c r="B32" s="18">
        <v>2</v>
      </c>
      <c r="C32" s="5">
        <v>2</v>
      </c>
      <c r="D32" s="19">
        <f t="shared" si="0"/>
        <v>1</v>
      </c>
      <c r="E32" s="20" t="s">
        <v>209</v>
      </c>
      <c r="F32" s="5">
        <v>2</v>
      </c>
      <c r="G32" s="5">
        <v>2</v>
      </c>
      <c r="H32" s="19">
        <f t="shared" si="1"/>
        <v>1</v>
      </c>
      <c r="I32" s="30" t="s">
        <v>222</v>
      </c>
    </row>
    <row r="33" spans="1:9" ht="32.25" thickBot="1" x14ac:dyDescent="0.3">
      <c r="A33" s="17" t="s">
        <v>18</v>
      </c>
      <c r="B33" s="15">
        <f>SUM(B34:B39)</f>
        <v>12</v>
      </c>
      <c r="C33" s="15">
        <f>SUM(C34:C39)</f>
        <v>10</v>
      </c>
      <c r="D33" s="16">
        <f t="shared" si="0"/>
        <v>0.83333333333333337</v>
      </c>
      <c r="E33" s="15" t="str">
        <f>IF(D33&gt;=0.5,"Đạt","Không đạt")</f>
        <v>Đạt</v>
      </c>
      <c r="F33" s="15">
        <f>SUM(F34:F39)</f>
        <v>12</v>
      </c>
      <c r="G33" s="15">
        <f>SUM(G34:G39)</f>
        <v>12</v>
      </c>
      <c r="H33" s="16">
        <f t="shared" si="1"/>
        <v>1</v>
      </c>
      <c r="I33" s="29" t="str">
        <f>IF(H33&gt;=0.5,"Đạt","Không đạt")</f>
        <v>Đạt</v>
      </c>
    </row>
    <row r="34" spans="1:9" ht="72.75" thickBot="1" x14ac:dyDescent="0.3">
      <c r="A34" s="31" t="s">
        <v>369</v>
      </c>
      <c r="B34" s="18">
        <v>2</v>
      </c>
      <c r="C34" s="5">
        <v>2</v>
      </c>
      <c r="D34" s="19">
        <f t="shared" si="0"/>
        <v>1</v>
      </c>
      <c r="E34" s="21" t="s">
        <v>341</v>
      </c>
      <c r="F34" s="5">
        <v>2</v>
      </c>
      <c r="G34" s="5">
        <v>2</v>
      </c>
      <c r="H34" s="19">
        <f t="shared" si="1"/>
        <v>1</v>
      </c>
      <c r="I34" s="32" t="s">
        <v>223</v>
      </c>
    </row>
    <row r="35" spans="1:9" ht="25.5" thickBot="1" x14ac:dyDescent="0.3">
      <c r="A35" s="22" t="s">
        <v>19</v>
      </c>
      <c r="B35" s="18">
        <v>2</v>
      </c>
      <c r="C35" s="5">
        <v>1</v>
      </c>
      <c r="D35" s="19">
        <f t="shared" si="0"/>
        <v>0.5</v>
      </c>
      <c r="E35" s="21" t="s">
        <v>83</v>
      </c>
      <c r="F35" s="5">
        <v>2</v>
      </c>
      <c r="G35" s="5">
        <v>2</v>
      </c>
      <c r="H35" s="19">
        <f t="shared" si="1"/>
        <v>1</v>
      </c>
      <c r="I35" s="30" t="s">
        <v>224</v>
      </c>
    </row>
    <row r="36" spans="1:9" ht="49.5" thickBot="1" x14ac:dyDescent="0.3">
      <c r="A36" s="22" t="s">
        <v>20</v>
      </c>
      <c r="B36" s="18">
        <v>2</v>
      </c>
      <c r="C36" s="5">
        <v>1</v>
      </c>
      <c r="D36" s="19">
        <f t="shared" si="0"/>
        <v>0.5</v>
      </c>
      <c r="E36" s="21" t="s">
        <v>84</v>
      </c>
      <c r="F36" s="5">
        <v>2</v>
      </c>
      <c r="G36" s="5">
        <v>2</v>
      </c>
      <c r="H36" s="19">
        <f t="shared" si="1"/>
        <v>1</v>
      </c>
      <c r="I36" s="30" t="s">
        <v>225</v>
      </c>
    </row>
    <row r="37" spans="1:9" ht="49.5" thickBot="1" x14ac:dyDescent="0.3">
      <c r="A37" s="22" t="s">
        <v>21</v>
      </c>
      <c r="B37" s="18">
        <v>2</v>
      </c>
      <c r="C37" s="5">
        <v>2</v>
      </c>
      <c r="D37" s="19">
        <f t="shared" si="0"/>
        <v>1</v>
      </c>
      <c r="E37" s="21" t="s">
        <v>338</v>
      </c>
      <c r="F37" s="5">
        <v>2</v>
      </c>
      <c r="G37" s="5">
        <v>2</v>
      </c>
      <c r="H37" s="19">
        <f t="shared" si="1"/>
        <v>1</v>
      </c>
      <c r="I37" s="30" t="s">
        <v>339</v>
      </c>
    </row>
    <row r="38" spans="1:9" ht="61.5" thickBot="1" x14ac:dyDescent="0.3">
      <c r="A38" s="22" t="s">
        <v>22</v>
      </c>
      <c r="B38" s="18">
        <v>2</v>
      </c>
      <c r="C38" s="5">
        <v>2</v>
      </c>
      <c r="D38" s="19">
        <f t="shared" si="0"/>
        <v>1</v>
      </c>
      <c r="E38" s="21" t="s">
        <v>340</v>
      </c>
      <c r="F38" s="5">
        <v>2</v>
      </c>
      <c r="G38" s="5">
        <v>2</v>
      </c>
      <c r="H38" s="19">
        <f t="shared" si="1"/>
        <v>1</v>
      </c>
      <c r="I38" s="30" t="s">
        <v>226</v>
      </c>
    </row>
    <row r="39" spans="1:9" ht="49.5" thickBot="1" x14ac:dyDescent="0.3">
      <c r="A39" s="22" t="s">
        <v>23</v>
      </c>
      <c r="B39" s="18">
        <v>2</v>
      </c>
      <c r="C39" s="5">
        <v>2</v>
      </c>
      <c r="D39" s="19">
        <f t="shared" si="0"/>
        <v>1</v>
      </c>
      <c r="E39" s="21" t="s">
        <v>342</v>
      </c>
      <c r="F39" s="5">
        <v>2</v>
      </c>
      <c r="G39" s="5">
        <v>2</v>
      </c>
      <c r="H39" s="19">
        <f t="shared" si="1"/>
        <v>1</v>
      </c>
      <c r="I39" s="30" t="s">
        <v>227</v>
      </c>
    </row>
    <row r="40" spans="1:9" ht="32.25" thickBot="1" x14ac:dyDescent="0.3">
      <c r="A40" s="17" t="s">
        <v>24</v>
      </c>
      <c r="B40" s="15">
        <v>8</v>
      </c>
      <c r="C40" s="15">
        <f>SUM(C41:C44)</f>
        <v>6</v>
      </c>
      <c r="D40" s="16">
        <f t="shared" si="0"/>
        <v>0.75</v>
      </c>
      <c r="E40" s="15" t="str">
        <f>IF(D40&gt;=0.5,"Đạt","Không đạt")</f>
        <v>Đạt</v>
      </c>
      <c r="F40" s="15">
        <f>SUM(F41:F44)</f>
        <v>8</v>
      </c>
      <c r="G40" s="15">
        <f>SUM(G41:G44)</f>
        <v>8</v>
      </c>
      <c r="H40" s="16">
        <f t="shared" si="1"/>
        <v>1</v>
      </c>
      <c r="I40" s="29" t="str">
        <f>IF(H40&gt;=0.5,"Đạt","Không đạt")</f>
        <v>Đạt</v>
      </c>
    </row>
    <row r="41" spans="1:9" ht="84.75" thickBot="1" x14ac:dyDescent="0.3">
      <c r="A41" s="22" t="s">
        <v>25</v>
      </c>
      <c r="B41" s="18">
        <v>2</v>
      </c>
      <c r="C41" s="5">
        <v>1</v>
      </c>
      <c r="D41" s="19">
        <f t="shared" si="0"/>
        <v>0.5</v>
      </c>
      <c r="E41" s="20" t="s">
        <v>347</v>
      </c>
      <c r="F41" s="5">
        <v>2</v>
      </c>
      <c r="G41" s="5">
        <v>2</v>
      </c>
      <c r="H41" s="19">
        <f t="shared" si="1"/>
        <v>1</v>
      </c>
      <c r="I41" s="30" t="s">
        <v>154</v>
      </c>
    </row>
    <row r="42" spans="1:9" ht="49.5" thickBot="1" x14ac:dyDescent="0.3">
      <c r="A42" s="22" t="s">
        <v>26</v>
      </c>
      <c r="B42" s="18">
        <v>2</v>
      </c>
      <c r="C42" s="5">
        <v>2</v>
      </c>
      <c r="D42" s="19">
        <f t="shared" si="0"/>
        <v>1</v>
      </c>
      <c r="E42" s="20" t="s">
        <v>86</v>
      </c>
      <c r="F42" s="5">
        <v>2</v>
      </c>
      <c r="G42" s="5">
        <v>2</v>
      </c>
      <c r="H42" s="19">
        <f t="shared" si="1"/>
        <v>1</v>
      </c>
      <c r="I42" s="30" t="s">
        <v>228</v>
      </c>
    </row>
    <row r="43" spans="1:9" ht="36.75" thickBot="1" x14ac:dyDescent="0.3">
      <c r="A43" s="22" t="s">
        <v>27</v>
      </c>
      <c r="B43" s="18">
        <v>2</v>
      </c>
      <c r="C43" s="5">
        <v>1</v>
      </c>
      <c r="D43" s="19">
        <f t="shared" si="0"/>
        <v>0.5</v>
      </c>
      <c r="E43" s="20" t="s">
        <v>87</v>
      </c>
      <c r="F43" s="5">
        <v>2</v>
      </c>
      <c r="G43" s="5">
        <v>2</v>
      </c>
      <c r="H43" s="19">
        <f t="shared" si="1"/>
        <v>1</v>
      </c>
      <c r="I43" s="30" t="s">
        <v>155</v>
      </c>
    </row>
    <row r="44" spans="1:9" ht="36.75" thickBot="1" x14ac:dyDescent="0.3">
      <c r="A44" s="22" t="s">
        <v>28</v>
      </c>
      <c r="B44" s="18">
        <v>2</v>
      </c>
      <c r="C44" s="5">
        <v>2</v>
      </c>
      <c r="D44" s="19">
        <f t="shared" si="0"/>
        <v>1</v>
      </c>
      <c r="E44" s="20" t="s">
        <v>88</v>
      </c>
      <c r="F44" s="5">
        <v>2</v>
      </c>
      <c r="G44" s="5">
        <v>2</v>
      </c>
      <c r="H44" s="19">
        <f t="shared" si="1"/>
        <v>1</v>
      </c>
      <c r="I44" s="30" t="s">
        <v>155</v>
      </c>
    </row>
    <row r="45" spans="1:9" ht="32.25" thickBot="1" x14ac:dyDescent="0.3">
      <c r="A45" s="17" t="s">
        <v>61</v>
      </c>
      <c r="B45" s="15">
        <f>SUM(B46:B47)</f>
        <v>4</v>
      </c>
      <c r="C45" s="15">
        <f>SUM(C46:C47)</f>
        <v>3</v>
      </c>
      <c r="D45" s="16">
        <f t="shared" si="0"/>
        <v>0.75</v>
      </c>
      <c r="E45" s="15"/>
      <c r="F45" s="15">
        <f>SUM(F46:F47)</f>
        <v>4</v>
      </c>
      <c r="G45" s="15">
        <f>SUM(G46:G47)</f>
        <v>4</v>
      </c>
      <c r="H45" s="16">
        <f t="shared" si="1"/>
        <v>1</v>
      </c>
      <c r="I45" s="29" t="str">
        <f>IF(H45&gt;=0.5,"Đạt","Không đạt")</f>
        <v>Đạt</v>
      </c>
    </row>
    <row r="46" spans="1:9" ht="178.5" customHeight="1" thickBot="1" x14ac:dyDescent="0.3">
      <c r="A46" s="22" t="s">
        <v>29</v>
      </c>
      <c r="B46" s="18">
        <v>2</v>
      </c>
      <c r="C46" s="5">
        <v>2</v>
      </c>
      <c r="D46" s="19">
        <f t="shared" si="0"/>
        <v>1</v>
      </c>
      <c r="E46" s="20" t="s">
        <v>343</v>
      </c>
      <c r="F46" s="5">
        <v>2</v>
      </c>
      <c r="G46" s="5">
        <v>2</v>
      </c>
      <c r="H46" s="19">
        <f t="shared" si="1"/>
        <v>1</v>
      </c>
      <c r="I46" s="30" t="s">
        <v>330</v>
      </c>
    </row>
    <row r="47" spans="1:9" ht="108.75" thickBot="1" x14ac:dyDescent="0.3">
      <c r="A47" s="22" t="s">
        <v>30</v>
      </c>
      <c r="B47" s="18">
        <v>2</v>
      </c>
      <c r="C47" s="5">
        <v>1</v>
      </c>
      <c r="D47" s="19">
        <f t="shared" ref="D47:D78" si="2">(C47/B47)</f>
        <v>0.5</v>
      </c>
      <c r="E47" s="20" t="s">
        <v>323</v>
      </c>
      <c r="F47" s="5">
        <v>2</v>
      </c>
      <c r="G47" s="5">
        <v>2</v>
      </c>
      <c r="H47" s="19">
        <f t="shared" ref="H47:H78" si="3">(G47/B47)</f>
        <v>1</v>
      </c>
      <c r="I47" s="30" t="s">
        <v>156</v>
      </c>
    </row>
    <row r="48" spans="1:9" ht="16.5" thickBot="1" x14ac:dyDescent="0.3">
      <c r="A48" s="17" t="s">
        <v>60</v>
      </c>
      <c r="B48" s="15">
        <f>SUM(B49:B50)</f>
        <v>4</v>
      </c>
      <c r="C48" s="15">
        <f>SUM(C49:C50)</f>
        <v>4</v>
      </c>
      <c r="D48" s="16">
        <f t="shared" si="2"/>
        <v>1</v>
      </c>
      <c r="E48" s="15" t="str">
        <f>IF(D48&gt;=0.5,"Đạt","Không đạt")</f>
        <v>Đạt</v>
      </c>
      <c r="F48" s="15">
        <f>SUM(F49:F50)</f>
        <v>4</v>
      </c>
      <c r="G48" s="15">
        <f>SUM(G49:G50)</f>
        <v>4</v>
      </c>
      <c r="H48" s="16">
        <f t="shared" si="3"/>
        <v>1</v>
      </c>
      <c r="I48" s="29" t="str">
        <f>IF(H48&gt;=0.5,"Đạt","Không đạt")</f>
        <v>Đạt</v>
      </c>
    </row>
    <row r="49" spans="1:9" ht="84.75" thickBot="1" x14ac:dyDescent="0.3">
      <c r="A49" s="22" t="s">
        <v>31</v>
      </c>
      <c r="B49" s="18">
        <v>2</v>
      </c>
      <c r="C49" s="5">
        <v>2</v>
      </c>
      <c r="D49" s="19">
        <f t="shared" si="2"/>
        <v>1</v>
      </c>
      <c r="E49" s="21" t="s">
        <v>210</v>
      </c>
      <c r="F49" s="5">
        <v>2</v>
      </c>
      <c r="G49" s="5">
        <v>2</v>
      </c>
      <c r="H49" s="19">
        <f t="shared" si="3"/>
        <v>1</v>
      </c>
      <c r="I49" s="30" t="s">
        <v>231</v>
      </c>
    </row>
    <row r="50" spans="1:9" ht="28.5" thickBot="1" x14ac:dyDescent="0.3">
      <c r="A50" s="17" t="s">
        <v>370</v>
      </c>
      <c r="B50" s="18">
        <v>2</v>
      </c>
      <c r="C50" s="5">
        <v>2</v>
      </c>
      <c r="D50" s="19">
        <f t="shared" si="2"/>
        <v>1</v>
      </c>
      <c r="E50" s="21" t="s">
        <v>91</v>
      </c>
      <c r="F50" s="5">
        <v>2</v>
      </c>
      <c r="G50" s="5">
        <v>2</v>
      </c>
      <c r="H50" s="19">
        <f t="shared" si="3"/>
        <v>1</v>
      </c>
      <c r="I50" s="30" t="s">
        <v>230</v>
      </c>
    </row>
    <row r="51" spans="1:9" ht="32.25" thickBot="1" x14ac:dyDescent="0.3">
      <c r="A51" s="17" t="s">
        <v>62</v>
      </c>
      <c r="B51" s="15">
        <f>SUM(B52:B53)</f>
        <v>4</v>
      </c>
      <c r="C51" s="15">
        <f>SUM(C52:C53)</f>
        <v>4</v>
      </c>
      <c r="D51" s="16">
        <f t="shared" si="2"/>
        <v>1</v>
      </c>
      <c r="E51" s="15" t="str">
        <f>IF(D51&gt;=0.5,"Đạt","Không đạt")</f>
        <v>Đạt</v>
      </c>
      <c r="F51" s="15">
        <f>SUM(F52:F53)</f>
        <v>4</v>
      </c>
      <c r="G51" s="15">
        <f>SUM(G52:G53)</f>
        <v>4</v>
      </c>
      <c r="H51" s="16">
        <f t="shared" si="3"/>
        <v>1</v>
      </c>
      <c r="I51" s="29" t="str">
        <f>IF(H51&gt;=0.5,"Đạt","Không đạt")</f>
        <v>Đạt</v>
      </c>
    </row>
    <row r="52" spans="1:9" ht="49.5" thickBot="1" x14ac:dyDescent="0.3">
      <c r="A52" s="22" t="s">
        <v>32</v>
      </c>
      <c r="B52" s="18">
        <v>2</v>
      </c>
      <c r="C52" s="5">
        <v>2</v>
      </c>
      <c r="D52" s="19">
        <f t="shared" si="2"/>
        <v>1</v>
      </c>
      <c r="E52" s="21" t="s">
        <v>211</v>
      </c>
      <c r="F52" s="5">
        <v>2</v>
      </c>
      <c r="G52" s="5">
        <v>2</v>
      </c>
      <c r="H52" s="19">
        <f t="shared" si="3"/>
        <v>1</v>
      </c>
      <c r="I52" s="30" t="s">
        <v>229</v>
      </c>
    </row>
    <row r="53" spans="1:9" ht="108.75" thickBot="1" x14ac:dyDescent="0.3">
      <c r="A53" s="22" t="s">
        <v>33</v>
      </c>
      <c r="B53" s="18">
        <v>2</v>
      </c>
      <c r="C53" s="5">
        <v>2</v>
      </c>
      <c r="D53" s="19">
        <f t="shared" si="2"/>
        <v>1</v>
      </c>
      <c r="E53" s="21" t="s">
        <v>322</v>
      </c>
      <c r="F53" s="5">
        <v>2</v>
      </c>
      <c r="G53" s="5">
        <v>2</v>
      </c>
      <c r="H53" s="19">
        <f t="shared" si="3"/>
        <v>1</v>
      </c>
      <c r="I53" s="20" t="s">
        <v>232</v>
      </c>
    </row>
    <row r="54" spans="1:9" ht="32.25" thickBot="1" x14ac:dyDescent="0.3">
      <c r="A54" s="17" t="s">
        <v>371</v>
      </c>
      <c r="B54" s="15">
        <f>SUM(B55:B58)</f>
        <v>8</v>
      </c>
      <c r="C54" s="15">
        <f>SUM(C55:C58)</f>
        <v>6</v>
      </c>
      <c r="D54" s="16">
        <f t="shared" si="2"/>
        <v>0.75</v>
      </c>
      <c r="E54" s="15" t="str">
        <f>IF(D54&gt;=0.5,"Đạt","Không đạt")</f>
        <v>Đạt</v>
      </c>
      <c r="F54" s="15">
        <f>SUM(F55:F58)</f>
        <v>8</v>
      </c>
      <c r="G54" s="15">
        <f>SUM(G55:G58)</f>
        <v>8</v>
      </c>
      <c r="H54" s="16">
        <f t="shared" si="3"/>
        <v>1</v>
      </c>
      <c r="I54" s="29" t="str">
        <f>IF(H54&gt;=0.5,"Đạt","Không đạt")</f>
        <v>Đạt</v>
      </c>
    </row>
    <row r="55" spans="1:9" ht="74.25" customHeight="1" thickBot="1" x14ac:dyDescent="0.3">
      <c r="A55" s="22" t="s">
        <v>34</v>
      </c>
      <c r="B55" s="18">
        <v>2</v>
      </c>
      <c r="C55" s="5">
        <v>1</v>
      </c>
      <c r="D55" s="19">
        <f t="shared" si="2"/>
        <v>0.5</v>
      </c>
      <c r="E55" s="21" t="s">
        <v>331</v>
      </c>
      <c r="F55" s="5">
        <v>2</v>
      </c>
      <c r="G55" s="5">
        <v>2</v>
      </c>
      <c r="H55" s="19">
        <f t="shared" si="3"/>
        <v>1</v>
      </c>
      <c r="I55" s="30" t="s">
        <v>233</v>
      </c>
    </row>
    <row r="56" spans="1:9" ht="84.75" thickBot="1" x14ac:dyDescent="0.3">
      <c r="A56" s="22" t="s">
        <v>35</v>
      </c>
      <c r="B56" s="18">
        <v>2</v>
      </c>
      <c r="C56" s="5">
        <v>2</v>
      </c>
      <c r="D56" s="19">
        <f t="shared" si="2"/>
        <v>1</v>
      </c>
      <c r="E56" s="21" t="s">
        <v>333</v>
      </c>
      <c r="F56" s="5">
        <v>2</v>
      </c>
      <c r="G56" s="5">
        <v>2</v>
      </c>
      <c r="H56" s="19">
        <f t="shared" si="3"/>
        <v>1</v>
      </c>
      <c r="I56" s="32" t="s">
        <v>332</v>
      </c>
    </row>
    <row r="57" spans="1:9" ht="49.5" thickBot="1" x14ac:dyDescent="0.3">
      <c r="A57" s="22" t="s">
        <v>36</v>
      </c>
      <c r="B57" s="18">
        <v>2</v>
      </c>
      <c r="C57" s="5">
        <v>1</v>
      </c>
      <c r="D57" s="19">
        <f t="shared" si="2"/>
        <v>0.5</v>
      </c>
      <c r="E57" s="21" t="s">
        <v>94</v>
      </c>
      <c r="F57" s="5">
        <v>2</v>
      </c>
      <c r="G57" s="5">
        <v>2</v>
      </c>
      <c r="H57" s="19">
        <f t="shared" si="3"/>
        <v>1</v>
      </c>
      <c r="I57" s="30" t="s">
        <v>321</v>
      </c>
    </row>
    <row r="58" spans="1:9" ht="48.75" thickBot="1" x14ac:dyDescent="0.3">
      <c r="A58" s="22" t="s">
        <v>37</v>
      </c>
      <c r="B58" s="18">
        <v>2</v>
      </c>
      <c r="C58" s="5">
        <v>2</v>
      </c>
      <c r="D58" s="19">
        <f t="shared" si="2"/>
        <v>1</v>
      </c>
      <c r="E58" s="21" t="s">
        <v>348</v>
      </c>
      <c r="F58" s="5">
        <v>2</v>
      </c>
      <c r="G58" s="5">
        <v>2</v>
      </c>
      <c r="H58" s="19">
        <f t="shared" si="3"/>
        <v>1</v>
      </c>
      <c r="I58" s="30" t="s">
        <v>234</v>
      </c>
    </row>
    <row r="59" spans="1:9" ht="57.75" customHeight="1" thickBot="1" x14ac:dyDescent="0.3">
      <c r="A59" s="17" t="s">
        <v>63</v>
      </c>
      <c r="B59" s="15">
        <f>SUM(B60:B61)</f>
        <v>4</v>
      </c>
      <c r="C59" s="15">
        <f>SUM(C60:C61)</f>
        <v>3</v>
      </c>
      <c r="D59" s="16">
        <f t="shared" si="2"/>
        <v>0.75</v>
      </c>
      <c r="E59" s="15" t="str">
        <f>IF(D59&gt;=0.5,"Đạt","Không đạt")</f>
        <v>Đạt</v>
      </c>
      <c r="F59" s="15">
        <f>SUM(F60:F61)</f>
        <v>4</v>
      </c>
      <c r="G59" s="15">
        <f>SUM(G60:G61)</f>
        <v>4</v>
      </c>
      <c r="H59" s="16">
        <f t="shared" si="3"/>
        <v>1</v>
      </c>
      <c r="I59" s="15" t="str">
        <f>IF(H59&gt;=0.5,"Đạt","Không đạt")</f>
        <v>Đạt</v>
      </c>
    </row>
    <row r="60" spans="1:9" ht="36.75" thickBot="1" x14ac:dyDescent="0.3">
      <c r="A60" s="22" t="s">
        <v>38</v>
      </c>
      <c r="B60" s="18">
        <v>2</v>
      </c>
      <c r="C60" s="5">
        <v>1</v>
      </c>
      <c r="D60" s="19">
        <f t="shared" si="2"/>
        <v>0.5</v>
      </c>
      <c r="E60" s="20" t="s">
        <v>349</v>
      </c>
      <c r="F60" s="5">
        <v>2</v>
      </c>
      <c r="G60" s="5">
        <v>2</v>
      </c>
      <c r="H60" s="19">
        <f t="shared" si="3"/>
        <v>1</v>
      </c>
      <c r="I60" s="20" t="s">
        <v>235</v>
      </c>
    </row>
    <row r="61" spans="1:9" ht="36.75" thickBot="1" x14ac:dyDescent="0.3">
      <c r="A61" s="22" t="s">
        <v>39</v>
      </c>
      <c r="B61" s="18">
        <v>2</v>
      </c>
      <c r="C61" s="5">
        <v>2</v>
      </c>
      <c r="D61" s="19">
        <f t="shared" si="2"/>
        <v>1</v>
      </c>
      <c r="E61" s="20" t="s">
        <v>350</v>
      </c>
      <c r="F61" s="5">
        <v>2</v>
      </c>
      <c r="G61" s="5">
        <v>2</v>
      </c>
      <c r="H61" s="19">
        <f t="shared" si="3"/>
        <v>1</v>
      </c>
      <c r="I61" s="32" t="s">
        <v>236</v>
      </c>
    </row>
    <row r="62" spans="1:9" ht="16.5" thickBot="1" x14ac:dyDescent="0.3">
      <c r="A62" s="33" t="s">
        <v>59</v>
      </c>
      <c r="B62" s="15">
        <f>SUM(B63:B64)</f>
        <v>4</v>
      </c>
      <c r="C62" s="15">
        <f>SUM(C63:C64)</f>
        <v>3</v>
      </c>
      <c r="D62" s="16">
        <f t="shared" si="2"/>
        <v>0.75</v>
      </c>
      <c r="E62" s="15" t="str">
        <f>IF(D62&gt;=0.5,"Đạt","Không đạt")</f>
        <v>Đạt</v>
      </c>
      <c r="F62" s="15">
        <f>SUM(F63:F64)</f>
        <v>3</v>
      </c>
      <c r="G62" s="15">
        <f>SUM(G63:G64)</f>
        <v>3</v>
      </c>
      <c r="H62" s="16">
        <f t="shared" si="3"/>
        <v>0.75</v>
      </c>
      <c r="I62" s="15" t="str">
        <f>IF(H62&gt;=0.5,"Đạt","Không đạt")</f>
        <v>Đạt</v>
      </c>
    </row>
    <row r="63" spans="1:9" ht="57" customHeight="1" thickBot="1" x14ac:dyDescent="0.3">
      <c r="A63" s="34" t="s">
        <v>40</v>
      </c>
      <c r="B63" s="18">
        <v>2</v>
      </c>
      <c r="C63" s="5">
        <v>1</v>
      </c>
      <c r="D63" s="19">
        <f t="shared" si="2"/>
        <v>0.5</v>
      </c>
      <c r="E63" s="21" t="s">
        <v>351</v>
      </c>
      <c r="F63" s="5">
        <v>2</v>
      </c>
      <c r="G63" s="5">
        <v>2</v>
      </c>
      <c r="H63" s="19">
        <f t="shared" si="3"/>
        <v>1</v>
      </c>
      <c r="I63" s="20" t="s">
        <v>310</v>
      </c>
    </row>
    <row r="64" spans="1:9" ht="108.75" thickBot="1" x14ac:dyDescent="0.3">
      <c r="A64" s="34" t="s">
        <v>41</v>
      </c>
      <c r="B64" s="18">
        <v>2</v>
      </c>
      <c r="C64" s="5">
        <v>2</v>
      </c>
      <c r="D64" s="19">
        <f t="shared" si="2"/>
        <v>1</v>
      </c>
      <c r="E64" s="20" t="s">
        <v>334</v>
      </c>
      <c r="F64" s="5">
        <v>1</v>
      </c>
      <c r="G64" s="5">
        <v>1</v>
      </c>
      <c r="H64" s="19">
        <f t="shared" si="3"/>
        <v>0.5</v>
      </c>
      <c r="I64" s="20" t="s">
        <v>352</v>
      </c>
    </row>
    <row r="65" spans="1:9" ht="32.25" thickBot="1" x14ac:dyDescent="0.3">
      <c r="A65" s="35" t="s">
        <v>42</v>
      </c>
      <c r="B65" s="15">
        <f>SUM(B66,B71,B74)</f>
        <v>16</v>
      </c>
      <c r="C65" s="15">
        <f>SUM(C66,C71,C74)</f>
        <v>16</v>
      </c>
      <c r="D65" s="16">
        <f t="shared" si="2"/>
        <v>1</v>
      </c>
      <c r="E65" s="15" t="str">
        <f>IF(D65&gt;=0.5,"Đạt","Không đạt")</f>
        <v>Đạt</v>
      </c>
      <c r="F65" s="15">
        <f>SUM(F66,F71,F74)</f>
        <v>14</v>
      </c>
      <c r="G65" s="15">
        <f>SUM(G66,G71,G74)</f>
        <v>14</v>
      </c>
      <c r="H65" s="16">
        <f t="shared" si="3"/>
        <v>0.875</v>
      </c>
      <c r="I65" s="15" t="str">
        <f>IF(H65&gt;=0.5,"Đạt","Không đạt")</f>
        <v>Đạt</v>
      </c>
    </row>
    <row r="66" spans="1:9" ht="32.25" thickBot="1" x14ac:dyDescent="0.3">
      <c r="A66" s="33" t="s">
        <v>43</v>
      </c>
      <c r="B66" s="15">
        <f>SUM(B67:B70)</f>
        <v>8</v>
      </c>
      <c r="C66" s="15">
        <f>SUM(C67:C70)</f>
        <v>8</v>
      </c>
      <c r="D66" s="16">
        <f t="shared" si="2"/>
        <v>1</v>
      </c>
      <c r="E66" s="15" t="str">
        <f>IF(D66&gt;=0.5,"Đạt","Không đạt")</f>
        <v>Đạt</v>
      </c>
      <c r="F66" s="15">
        <f>SUM(F67:F70)</f>
        <v>8</v>
      </c>
      <c r="G66" s="15">
        <f>SUM(G67:G70)</f>
        <v>8</v>
      </c>
      <c r="H66" s="16">
        <f t="shared" si="3"/>
        <v>1</v>
      </c>
      <c r="I66" s="15" t="str">
        <f>IF(H66&gt;=0.5,"Đạt","Không đạt")</f>
        <v>Đạt</v>
      </c>
    </row>
    <row r="67" spans="1:9" ht="72.75" thickBot="1" x14ac:dyDescent="0.3">
      <c r="A67" s="34" t="s">
        <v>44</v>
      </c>
      <c r="B67" s="18">
        <v>2</v>
      </c>
      <c r="C67" s="5">
        <v>2</v>
      </c>
      <c r="D67" s="19">
        <f t="shared" si="2"/>
        <v>1</v>
      </c>
      <c r="E67" s="21" t="s">
        <v>335</v>
      </c>
      <c r="F67" s="5">
        <v>2</v>
      </c>
      <c r="G67" s="5">
        <v>2</v>
      </c>
      <c r="H67" s="19">
        <f t="shared" si="3"/>
        <v>1</v>
      </c>
      <c r="I67" s="20" t="s">
        <v>157</v>
      </c>
    </row>
    <row r="68" spans="1:9" ht="48.75" thickBot="1" x14ac:dyDescent="0.3">
      <c r="A68" s="34" t="s">
        <v>45</v>
      </c>
      <c r="B68" s="18">
        <v>2</v>
      </c>
      <c r="C68" s="5">
        <v>2</v>
      </c>
      <c r="D68" s="19">
        <f t="shared" si="2"/>
        <v>1</v>
      </c>
      <c r="E68" s="21" t="s">
        <v>99</v>
      </c>
      <c r="F68" s="5">
        <v>2</v>
      </c>
      <c r="G68" s="5">
        <v>2</v>
      </c>
      <c r="H68" s="19">
        <f t="shared" si="3"/>
        <v>1</v>
      </c>
      <c r="I68" s="20" t="s">
        <v>320</v>
      </c>
    </row>
    <row r="69" spans="1:9" ht="72.75" thickBot="1" x14ac:dyDescent="0.3">
      <c r="A69" s="34" t="s">
        <v>46</v>
      </c>
      <c r="B69" s="18">
        <v>2</v>
      </c>
      <c r="C69" s="5">
        <v>2</v>
      </c>
      <c r="D69" s="19">
        <f t="shared" si="2"/>
        <v>1</v>
      </c>
      <c r="E69" s="21" t="s">
        <v>353</v>
      </c>
      <c r="F69" s="5">
        <v>2</v>
      </c>
      <c r="G69" s="5">
        <v>2</v>
      </c>
      <c r="H69" s="19">
        <f t="shared" si="3"/>
        <v>1</v>
      </c>
      <c r="I69" s="21" t="s">
        <v>237</v>
      </c>
    </row>
    <row r="70" spans="1:9" ht="96.75" thickBot="1" x14ac:dyDescent="0.3">
      <c r="A70" s="34" t="s">
        <v>47</v>
      </c>
      <c r="B70" s="18">
        <v>2</v>
      </c>
      <c r="C70" s="5">
        <v>2</v>
      </c>
      <c r="D70" s="19">
        <f t="shared" si="2"/>
        <v>1</v>
      </c>
      <c r="E70" s="21" t="s">
        <v>354</v>
      </c>
      <c r="F70" s="5">
        <v>2</v>
      </c>
      <c r="G70" s="5">
        <v>2</v>
      </c>
      <c r="H70" s="19">
        <f t="shared" si="3"/>
        <v>1</v>
      </c>
      <c r="I70" s="21" t="s">
        <v>314</v>
      </c>
    </row>
    <row r="71" spans="1:9" ht="32.25" thickBot="1" x14ac:dyDescent="0.3">
      <c r="A71" s="33" t="s">
        <v>58</v>
      </c>
      <c r="B71" s="15">
        <f>SUM(B72:B73)</f>
        <v>4</v>
      </c>
      <c r="C71" s="15">
        <f>SUM(C72:C73)</f>
        <v>4</v>
      </c>
      <c r="D71" s="16">
        <f t="shared" si="2"/>
        <v>1</v>
      </c>
      <c r="E71" s="15" t="str">
        <f>IF(D71&gt;=0.5,"Đạt","Không đạt")</f>
        <v>Đạt</v>
      </c>
      <c r="F71" s="15">
        <f>SUM(F72:F73)</f>
        <v>4</v>
      </c>
      <c r="G71" s="15">
        <f>SUM(G72:G73)</f>
        <v>4</v>
      </c>
      <c r="H71" s="16">
        <f t="shared" si="3"/>
        <v>1</v>
      </c>
      <c r="I71" s="15" t="str">
        <f>IF(H71&gt;=0.5,"Đạt","Không đạt")</f>
        <v>Đạt</v>
      </c>
    </row>
    <row r="72" spans="1:9" ht="36.75" thickBot="1" x14ac:dyDescent="0.3">
      <c r="A72" s="34" t="s">
        <v>48</v>
      </c>
      <c r="B72" s="18">
        <v>2</v>
      </c>
      <c r="C72" s="5">
        <v>2</v>
      </c>
      <c r="D72" s="19">
        <f t="shared" si="2"/>
        <v>1</v>
      </c>
      <c r="E72" s="20" t="s">
        <v>101</v>
      </c>
      <c r="F72" s="5">
        <v>2</v>
      </c>
      <c r="G72" s="5">
        <v>2</v>
      </c>
      <c r="H72" s="19">
        <f t="shared" si="3"/>
        <v>1</v>
      </c>
      <c r="I72" s="21" t="s">
        <v>355</v>
      </c>
    </row>
    <row r="73" spans="1:9" ht="60.75" thickBot="1" x14ac:dyDescent="0.3">
      <c r="A73" s="34" t="s">
        <v>49</v>
      </c>
      <c r="B73" s="18">
        <v>2</v>
      </c>
      <c r="C73" s="5">
        <v>2</v>
      </c>
      <c r="D73" s="19">
        <f t="shared" si="2"/>
        <v>1</v>
      </c>
      <c r="E73" s="20" t="s">
        <v>212</v>
      </c>
      <c r="F73" s="5">
        <v>2</v>
      </c>
      <c r="G73" s="5">
        <v>2</v>
      </c>
      <c r="H73" s="19">
        <f t="shared" si="3"/>
        <v>1</v>
      </c>
      <c r="I73" s="21" t="s">
        <v>336</v>
      </c>
    </row>
    <row r="74" spans="1:9" ht="16.5" thickBot="1" x14ac:dyDescent="0.3">
      <c r="A74" s="33" t="s">
        <v>57</v>
      </c>
      <c r="B74" s="15">
        <f>SUM(B75:B76)</f>
        <v>4</v>
      </c>
      <c r="C74" s="15">
        <f>SUM(C75:C76)</f>
        <v>4</v>
      </c>
      <c r="D74" s="16">
        <f t="shared" si="2"/>
        <v>1</v>
      </c>
      <c r="E74" s="15" t="str">
        <f>IF(D74&gt;=0.5,"Đạt","Không đạt")</f>
        <v>Đạt</v>
      </c>
      <c r="F74" s="15">
        <f>SUM(F75:F76)</f>
        <v>2</v>
      </c>
      <c r="G74" s="15">
        <f>SUM(G75:G76)</f>
        <v>2</v>
      </c>
      <c r="H74" s="16">
        <f t="shared" si="3"/>
        <v>0.5</v>
      </c>
      <c r="I74" s="15" t="str">
        <f>IF(H74&gt;=0.5,"Đạt","Không đạt")</f>
        <v>Đạt</v>
      </c>
    </row>
    <row r="75" spans="1:9" ht="24.75" thickBot="1" x14ac:dyDescent="0.3">
      <c r="A75" s="34" t="s">
        <v>50</v>
      </c>
      <c r="B75" s="18">
        <v>2</v>
      </c>
      <c r="C75" s="5">
        <v>2</v>
      </c>
      <c r="D75" s="19">
        <f t="shared" si="2"/>
        <v>1</v>
      </c>
      <c r="E75" s="20" t="s">
        <v>213</v>
      </c>
      <c r="F75" s="5">
        <v>2</v>
      </c>
      <c r="G75" s="5">
        <v>2</v>
      </c>
      <c r="H75" s="19">
        <f t="shared" si="3"/>
        <v>1</v>
      </c>
      <c r="I75" s="21" t="s">
        <v>298</v>
      </c>
    </row>
    <row r="76" spans="1:9" ht="144.75" thickBot="1" x14ac:dyDescent="0.3">
      <c r="A76" s="34" t="s">
        <v>51</v>
      </c>
      <c r="B76" s="18">
        <v>2</v>
      </c>
      <c r="C76" s="5">
        <v>2</v>
      </c>
      <c r="D76" s="19">
        <f t="shared" si="2"/>
        <v>1</v>
      </c>
      <c r="E76" s="21" t="s">
        <v>337</v>
      </c>
      <c r="F76" s="5">
        <v>0</v>
      </c>
      <c r="G76" s="5">
        <v>0</v>
      </c>
      <c r="H76" s="19">
        <f t="shared" si="3"/>
        <v>0</v>
      </c>
      <c r="I76" s="20"/>
    </row>
    <row r="77" spans="1:9" ht="16.5" thickBot="1" x14ac:dyDescent="0.3">
      <c r="A77" s="35" t="s">
        <v>52</v>
      </c>
      <c r="B77" s="15">
        <f>SUM(B15,B29,B65)</f>
        <v>88</v>
      </c>
      <c r="C77" s="15">
        <f>SUM(C15,C29,C65)</f>
        <v>78</v>
      </c>
      <c r="D77" s="36">
        <f t="shared" si="2"/>
        <v>0.88636363636363635</v>
      </c>
      <c r="E77" s="18"/>
      <c r="F77" s="15">
        <f>SUM(F15,F29,F65)</f>
        <v>84</v>
      </c>
      <c r="G77" s="15">
        <f>SUM(G15,G29,G65)</f>
        <v>84</v>
      </c>
      <c r="H77" s="36">
        <f t="shared" si="3"/>
        <v>0.95454545454545459</v>
      </c>
      <c r="I77" s="18"/>
    </row>
    <row r="78" spans="1:9" ht="16.5" thickBot="1" x14ac:dyDescent="0.3">
      <c r="A78" s="35" t="s">
        <v>53</v>
      </c>
      <c r="B78" s="15">
        <v>100</v>
      </c>
      <c r="C78" s="37">
        <f>(C77*B78)/B77</f>
        <v>88.63636363636364</v>
      </c>
      <c r="D78" s="36">
        <f t="shared" si="2"/>
        <v>0.88636363636363635</v>
      </c>
      <c r="E78" s="18"/>
      <c r="F78" s="37">
        <f>(F77/B77)*100</f>
        <v>95.454545454545453</v>
      </c>
      <c r="G78" s="37">
        <f>(G77*B78)/B77</f>
        <v>95.454545454545453</v>
      </c>
      <c r="H78" s="36">
        <f t="shared" si="3"/>
        <v>0.95454545454545459</v>
      </c>
      <c r="I78" s="18"/>
    </row>
    <row r="79" spans="1:9" ht="36" customHeight="1" thickBot="1" x14ac:dyDescent="0.3">
      <c r="A79" s="35" t="s">
        <v>54</v>
      </c>
      <c r="B79" s="38"/>
      <c r="C79" s="61" t="str">
        <f>IF(AND(D16&lt;0.5),"Không đạt",IF(AND(D23&lt;0.5),"Không đạt",IF(AND(D26&lt;0.5),"Không đạt",IF(AND(D30&lt;0.5),"Không đạt",IF(AND(D33&lt;0.5),"Không đạt",IF(AND(D40&lt;0.5),"Không đạt",IF(AND(D45&lt;0.5),"Không đạt",IF(AND(D48&lt;0.5),"Không đạt",IF(AND(D51&lt;0.5),"Không đạt",IF(AND(D54&lt;0.5),"Không đạt",IF(AND(D59&lt;0.5),"Không đạt",IF(AND(D62&lt;0.5),"Không đạt",IF(AND(D66&lt;0.5),"Không đạt",IF(AND(D71&lt;0.5),"Không đạt",IF(AND(D74&lt;0.5),"Không đạt",IF(AND(C78&gt;=80),"A",IF(AND(C78&gt;=65,C78&lt;79),"B",IF(AND(C78&gt;=50,C78&lt;64),"C","Không đạt"))))))))))))))))))</f>
        <v>A</v>
      </c>
      <c r="D79" s="62"/>
      <c r="E79" s="15" t="str">
        <f>IF(D16&lt;0.5,"Có Tiêu chuẩn dưới 50%",IF(AND(D23&lt;0.5),"Có Tiêu chuẩn dưới 50%",IF(AND(D26&lt;0.5),"Có Tiêu chuẩn dưới 50%",IF(AND(D30&lt;0.5),"Có Tiêu chuẩn dưới 50%",IF(AND(D33&lt;0.5),"Có Tiêu chuẩn dưới 50%",IF(AND(D40&lt;0.5),"Có Tiêu chuẩn dưới 50%",IF(AND(D45&lt;0.5),"Có Tiêu chuẩn dưới 50%",IF(AND(D48&lt;0.5),"Có Tiêu chuẩn dưới 50%",IF(AND(D51&lt;0.5),"Có Tiêu chuẩn dưới 50%",IF(AND(D54&lt;0.5),"Có Tiêu chuẩn dưới 50%",IF(AND(D59&lt;0.5),"Có Tiêu chuẩn dưới 50%",IF(AND(D62&lt;0.5),"Có Tiêu chuẩn dưới 50%",IF(AND(D66&lt;0.5),"Có Tiêu chuẩn dưới 50%",IF(AND(D71&lt;0.5),"Có Tiêu chuẩn dưới 50%",IF(AND(D74&lt;0.5),"Có Tiêu chuẩn dưới 50%","Tất cả các Tiêu chuẩn đạt trên 50%")))))))))))))))</f>
        <v>Tất cả các Tiêu chuẩn đạt trên 50%</v>
      </c>
      <c r="F79" s="18"/>
      <c r="G79" s="61" t="str">
        <f>IF(AND(H16&lt;0.5),"Không đạt",IF(AND(H23&lt;0.5),"Không đạt",IF(AND(H26&lt;0.5),"Không đạt",IF(AND(H30&lt;0.5),"Không đạt",IF(AND(H33&lt;0.5),"Không đạt",IF(AND(H40&lt;0.5),"Không đạt",IF(AND(H45&lt;0.5),"Không đạt",IF(AND(H48&lt;0.5),"Không đạt",IF(AND(H51&lt;0.5),"Không đạt",IF(AND(H54&lt;0.5),"Không đạt",IF(AND(H59&lt;0.5),"Không đạt",IF(AND(H62&lt;0.5),"Không đạt",IF(AND(H66&lt;0.5),"Không đạt",IF(AND(H71&lt;0.5),"Không đạt",IF(AND(H74&lt;0.5),"Không đạt",IF(AND(G78&gt;=80),"A",IF(AND(G78&gt;=65,G78&lt;79),"B",IF(AND(G78&gt;=50,G78&lt;64),"C","Không đạt"))))))))))))))))))</f>
        <v>A</v>
      </c>
      <c r="H79" s="62"/>
      <c r="I79" s="15" t="str">
        <f>IF(H16&lt;0.5,"Có Tiêu chuẩn dưới 50%",IF(AND(H23&lt;0.5),"Có Tiêu chuẩn dưới 50%",IF(AND(H26&lt;0.5),"Có Tiêu chuẩn dưới 50%",IF(AND(H30&lt;0.5),"Có Tiêu chuẩn dưới 50%",IF(AND(H33&lt;0.5),"Có Tiêu chuẩn dưới 50%",IF(AND(H40&lt;0.5),"Có Tiêu chuẩn dưới 50%",IF(AND(H45&lt;0.5),"Có Tiêu chuẩn dưới 50%",IF(AND(H48&lt;0.5),"Có Tiêu chuẩn dưới 50%",IF(AND(H51&lt;0.5),"Có Tiêu chuẩn dưới 50%",IF(AND(H54&lt;0.5),"Có Tiêu chuẩn dưới 50%",IF(AND(H59&lt;0.5),"Có Tiêu chuẩn dưới 50%",IF(AND(H62&lt;0.5),"Có Tiêu chuẩn dưới 50%",IF(AND(H66&lt;0.5),"Có Tiêu chuẩn dưới 50%",IF(AND(H71&lt;0.5),"Có Tiêu chuẩn dưới 50%",IF(AND(H74&lt;0.5),"Có Tiêu chuẩn dưới 50%","Tất cả các Tiêu chuẩn đạt trên 50%")))))))))))))))</f>
        <v>Tất cả các Tiêu chuẩn đạt trên 50%</v>
      </c>
    </row>
    <row r="81" spans="1:9" ht="63.6" customHeight="1" x14ac:dyDescent="0.25">
      <c r="A81" s="51" t="s">
        <v>372</v>
      </c>
      <c r="B81" s="52"/>
      <c r="C81" s="52"/>
      <c r="D81" s="52"/>
      <c r="G81" s="53" t="s">
        <v>373</v>
      </c>
      <c r="H81" s="54"/>
      <c r="I81" s="54"/>
    </row>
    <row r="85" spans="1:9" ht="15.6" customHeight="1" x14ac:dyDescent="0.25">
      <c r="A85" s="55" t="s">
        <v>238</v>
      </c>
      <c r="B85" s="55"/>
      <c r="C85" s="55"/>
      <c r="G85" s="55" t="s">
        <v>239</v>
      </c>
      <c r="H85" s="55"/>
      <c r="I85" s="55"/>
    </row>
    <row r="86" spans="1:9" ht="16.5" x14ac:dyDescent="0.25">
      <c r="B86" s="6"/>
      <c r="C86" s="6"/>
      <c r="D86" s="6"/>
    </row>
    <row r="87" spans="1:9" ht="16.5" x14ac:dyDescent="0.25">
      <c r="B87" s="7"/>
      <c r="C87" s="7"/>
      <c r="D87" s="7"/>
    </row>
    <row r="88" spans="1:9" ht="16.5" x14ac:dyDescent="0.25">
      <c r="B88" s="8"/>
      <c r="C88" s="8"/>
      <c r="D88" s="8"/>
    </row>
  </sheetData>
  <mergeCells count="15">
    <mergeCell ref="A6:I6"/>
    <mergeCell ref="A7:I7"/>
    <mergeCell ref="A8:I8"/>
    <mergeCell ref="A9:I9"/>
    <mergeCell ref="A10:I10"/>
    <mergeCell ref="A81:D81"/>
    <mergeCell ref="G81:I81"/>
    <mergeCell ref="A85:C85"/>
    <mergeCell ref="G85:I85"/>
    <mergeCell ref="A13:A14"/>
    <mergeCell ref="B13:B14"/>
    <mergeCell ref="C13:E13"/>
    <mergeCell ref="F13:I13"/>
    <mergeCell ref="C79:D79"/>
    <mergeCell ref="G79:H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view="pageLayout" zoomScaleNormal="100" workbookViewId="0">
      <selection activeCell="F5" sqref="F5"/>
    </sheetView>
  </sheetViews>
  <sheetFormatPr defaultRowHeight="15.75" x14ac:dyDescent="0.25"/>
  <cols>
    <col min="1" max="1" width="41.140625" style="4" customWidth="1"/>
    <col min="2" max="2" width="7.42578125" style="4" customWidth="1"/>
    <col min="3" max="3" width="7.42578125" style="4" hidden="1" customWidth="1"/>
    <col min="4" max="4" width="8" style="4" customWidth="1"/>
    <col min="5" max="5" width="13.140625" style="4" hidden="1" customWidth="1"/>
    <col min="6" max="6" width="24.85546875" style="40" customWidth="1"/>
    <col min="7" max="7" width="9.28515625" style="4" customWidth="1"/>
    <col min="8" max="8" width="8.5703125" style="4" customWidth="1"/>
    <col min="9" max="9" width="13.140625" style="4" customWidth="1"/>
    <col min="10" max="10" width="24.140625" style="41" customWidth="1"/>
    <col min="11" max="16384" width="9.140625" style="4"/>
  </cols>
  <sheetData>
    <row r="6" spans="1:13" ht="18.75" x14ac:dyDescent="0.25">
      <c r="A6" s="63" t="s">
        <v>55</v>
      </c>
      <c r="B6" s="63"/>
      <c r="C6" s="63"/>
      <c r="D6" s="63"/>
      <c r="E6" s="63"/>
      <c r="F6" s="63"/>
      <c r="G6" s="63"/>
      <c r="H6" s="63"/>
      <c r="I6" s="63"/>
      <c r="J6" s="63"/>
    </row>
    <row r="7" spans="1:13" ht="18.75" x14ac:dyDescent="0.25">
      <c r="A7" s="63" t="s">
        <v>56</v>
      </c>
      <c r="B7" s="63"/>
      <c r="C7" s="63"/>
      <c r="D7" s="63"/>
      <c r="E7" s="63"/>
      <c r="F7" s="63"/>
      <c r="G7" s="63"/>
      <c r="H7" s="63"/>
      <c r="I7" s="63"/>
      <c r="J7" s="63"/>
    </row>
    <row r="8" spans="1:13" ht="16.5" x14ac:dyDescent="0.25">
      <c r="A8" s="64" t="s">
        <v>374</v>
      </c>
      <c r="B8" s="64"/>
      <c r="C8" s="64"/>
      <c r="D8" s="64"/>
      <c r="E8" s="64"/>
      <c r="F8" s="64"/>
      <c r="G8" s="64"/>
      <c r="H8" s="64"/>
      <c r="I8" s="64"/>
      <c r="J8" s="64"/>
    </row>
    <row r="9" spans="1:13" ht="16.5" x14ac:dyDescent="0.25">
      <c r="A9" s="64" t="s">
        <v>69</v>
      </c>
      <c r="B9" s="64"/>
      <c r="C9" s="64"/>
      <c r="D9" s="64"/>
      <c r="E9" s="64"/>
      <c r="F9" s="64"/>
      <c r="G9" s="64"/>
      <c r="H9" s="64"/>
      <c r="I9" s="64"/>
      <c r="J9" s="64"/>
    </row>
    <row r="10" spans="1:13" ht="16.5" x14ac:dyDescent="0.25">
      <c r="A10" s="64" t="s">
        <v>68</v>
      </c>
      <c r="B10" s="64"/>
      <c r="C10" s="64"/>
      <c r="D10" s="64"/>
      <c r="E10" s="64"/>
      <c r="F10" s="64"/>
      <c r="G10" s="64"/>
      <c r="H10" s="64"/>
      <c r="I10" s="64"/>
      <c r="J10" s="64"/>
    </row>
    <row r="11" spans="1:13" ht="20.45" customHeight="1" x14ac:dyDescent="0.25">
      <c r="A11" s="9" t="s">
        <v>67</v>
      </c>
      <c r="B11" s="9"/>
      <c r="C11" s="9"/>
      <c r="D11" s="9"/>
      <c r="E11" s="9"/>
      <c r="F11" s="10"/>
      <c r="G11" s="9"/>
      <c r="H11" s="9"/>
      <c r="I11" s="9"/>
      <c r="J11" s="9"/>
    </row>
    <row r="12" spans="1:13" ht="9.6" customHeight="1" thickBot="1" x14ac:dyDescent="0.4">
      <c r="B12" s="1"/>
      <c r="C12" s="1"/>
      <c r="D12" s="1"/>
      <c r="E12" s="1"/>
      <c r="F12" s="11"/>
      <c r="G12" s="1"/>
      <c r="H12" s="1"/>
      <c r="I12" s="1"/>
      <c r="J12" s="12"/>
    </row>
    <row r="13" spans="1:13" ht="17.45" customHeight="1" thickBot="1" x14ac:dyDescent="0.3">
      <c r="A13" s="56" t="s">
        <v>0</v>
      </c>
      <c r="B13" s="56" t="s">
        <v>1</v>
      </c>
      <c r="C13" s="56" t="s">
        <v>1</v>
      </c>
      <c r="D13" s="58" t="s">
        <v>2</v>
      </c>
      <c r="E13" s="59"/>
      <c r="F13" s="60"/>
      <c r="G13" s="58" t="s">
        <v>3</v>
      </c>
      <c r="H13" s="59"/>
      <c r="I13" s="59"/>
      <c r="J13" s="60"/>
      <c r="M13" s="2"/>
    </row>
    <row r="14" spans="1:13" ht="140.25" customHeight="1" thickBot="1" x14ac:dyDescent="0.3">
      <c r="A14" s="57"/>
      <c r="B14" s="57"/>
      <c r="C14" s="57"/>
      <c r="D14" s="3" t="s">
        <v>361</v>
      </c>
      <c r="E14" s="3" t="s">
        <v>65</v>
      </c>
      <c r="F14" s="3" t="s">
        <v>362</v>
      </c>
      <c r="G14" s="3" t="s">
        <v>363</v>
      </c>
      <c r="H14" s="3" t="s">
        <v>364</v>
      </c>
      <c r="I14" s="13" t="s">
        <v>66</v>
      </c>
      <c r="J14" s="3" t="s">
        <v>365</v>
      </c>
      <c r="M14" s="2"/>
    </row>
    <row r="15" spans="1:13" ht="16.5" thickBot="1" x14ac:dyDescent="0.3">
      <c r="A15" s="14" t="s">
        <v>4</v>
      </c>
      <c r="B15" s="15">
        <f>SUM(B16,B23,B26)</f>
        <v>20</v>
      </c>
      <c r="C15" s="15">
        <f>SUM(C16,C23,C26)</f>
        <v>20</v>
      </c>
      <c r="D15" s="15">
        <f>SUM(D16,D23,D26)</f>
        <v>20</v>
      </c>
      <c r="E15" s="16">
        <f>(D15/B15)</f>
        <v>1</v>
      </c>
      <c r="F15" s="15" t="str">
        <f>IF(E15&gt;=0.5,"Đạt","Không đạt")</f>
        <v>Đạt</v>
      </c>
      <c r="G15" s="15">
        <f>SUM(G16,G23,G26)</f>
        <v>19</v>
      </c>
      <c r="H15" s="15">
        <f>SUM(H16,H23,H26)</f>
        <v>19</v>
      </c>
      <c r="I15" s="16">
        <f t="shared" ref="I15:I78" si="0">(H15/B15)</f>
        <v>0.95</v>
      </c>
      <c r="J15" s="15" t="str">
        <f>IF(I15&gt;=0.5,"Đạt","Không đạt")</f>
        <v>Đạt</v>
      </c>
    </row>
    <row r="16" spans="1:13" ht="16.5" thickBot="1" x14ac:dyDescent="0.3">
      <c r="A16" s="17" t="s">
        <v>5</v>
      </c>
      <c r="B16" s="15">
        <f>SUM(B17:B22)</f>
        <v>12</v>
      </c>
      <c r="C16" s="15">
        <f>SUM(C17:C22)</f>
        <v>12</v>
      </c>
      <c r="D16" s="15">
        <f>SUM(D17:D22)</f>
        <v>12</v>
      </c>
      <c r="E16" s="16">
        <f>(D16/B16)</f>
        <v>1</v>
      </c>
      <c r="F16" s="15" t="str">
        <f>IF(E16&gt;=0.5,"Đạt"," Không đạt")</f>
        <v>Đạt</v>
      </c>
      <c r="G16" s="15">
        <f>SUM(G17:G22)</f>
        <v>11</v>
      </c>
      <c r="H16" s="15">
        <f>SUM(H17:H22)</f>
        <v>11</v>
      </c>
      <c r="I16" s="16">
        <f t="shared" si="0"/>
        <v>0.91666666666666663</v>
      </c>
      <c r="J16" s="15" t="str">
        <f>IF(I16&gt;=0.5,"Đạt","Không đạt")</f>
        <v>Đạt</v>
      </c>
    </row>
    <row r="17" spans="1:10" ht="104.25" customHeight="1" thickBot="1" x14ac:dyDescent="0.3">
      <c r="A17" s="17" t="s">
        <v>366</v>
      </c>
      <c r="B17" s="18">
        <v>2</v>
      </c>
      <c r="C17" s="18">
        <v>2</v>
      </c>
      <c r="D17" s="5">
        <v>2</v>
      </c>
      <c r="E17" s="19">
        <f>(D17/B17)</f>
        <v>1</v>
      </c>
      <c r="F17" s="20" t="s">
        <v>158</v>
      </c>
      <c r="G17" s="5">
        <v>2</v>
      </c>
      <c r="H17" s="5">
        <v>2</v>
      </c>
      <c r="I17" s="19">
        <f t="shared" si="0"/>
        <v>1</v>
      </c>
      <c r="J17" s="21" t="s">
        <v>240</v>
      </c>
    </row>
    <row r="18" spans="1:10" ht="48.75" thickBot="1" x14ac:dyDescent="0.3">
      <c r="A18" s="22" t="s">
        <v>6</v>
      </c>
      <c r="B18" s="18">
        <v>2</v>
      </c>
      <c r="C18" s="18">
        <v>2</v>
      </c>
      <c r="D18" s="5">
        <v>2</v>
      </c>
      <c r="E18" s="19">
        <f t="shared" ref="E18:E22" si="1">(D18/B18)</f>
        <v>1</v>
      </c>
      <c r="F18" s="20" t="s">
        <v>159</v>
      </c>
      <c r="G18" s="5">
        <v>2</v>
      </c>
      <c r="H18" s="5">
        <v>2</v>
      </c>
      <c r="I18" s="19">
        <f t="shared" si="0"/>
        <v>1</v>
      </c>
      <c r="J18" s="21" t="s">
        <v>241</v>
      </c>
    </row>
    <row r="19" spans="1:10" ht="36.75" thickBot="1" x14ac:dyDescent="0.3">
      <c r="A19" s="22" t="s">
        <v>7</v>
      </c>
      <c r="B19" s="18">
        <v>2</v>
      </c>
      <c r="C19" s="18">
        <v>2</v>
      </c>
      <c r="D19" s="5">
        <v>2</v>
      </c>
      <c r="E19" s="19">
        <f t="shared" si="1"/>
        <v>1</v>
      </c>
      <c r="F19" s="20" t="s">
        <v>160</v>
      </c>
      <c r="G19" s="5">
        <v>2</v>
      </c>
      <c r="H19" s="5">
        <v>2</v>
      </c>
      <c r="I19" s="19">
        <f t="shared" si="0"/>
        <v>1</v>
      </c>
      <c r="J19" s="21" t="s">
        <v>242</v>
      </c>
    </row>
    <row r="20" spans="1:10" ht="48.75" thickBot="1" x14ac:dyDescent="0.3">
      <c r="A20" s="22" t="s">
        <v>8</v>
      </c>
      <c r="B20" s="18">
        <v>2</v>
      </c>
      <c r="C20" s="18">
        <v>2</v>
      </c>
      <c r="D20" s="5">
        <v>2</v>
      </c>
      <c r="E20" s="19">
        <f t="shared" si="1"/>
        <v>1</v>
      </c>
      <c r="F20" s="20" t="s">
        <v>161</v>
      </c>
      <c r="G20" s="5">
        <v>2</v>
      </c>
      <c r="H20" s="5">
        <v>2</v>
      </c>
      <c r="I20" s="19">
        <f t="shared" si="0"/>
        <v>1</v>
      </c>
      <c r="J20" s="20" t="s">
        <v>243</v>
      </c>
    </row>
    <row r="21" spans="1:10" ht="36.75" thickBot="1" x14ac:dyDescent="0.3">
      <c r="A21" s="22" t="s">
        <v>9</v>
      </c>
      <c r="B21" s="18">
        <v>2</v>
      </c>
      <c r="C21" s="18">
        <v>2</v>
      </c>
      <c r="D21" s="5">
        <v>2</v>
      </c>
      <c r="E21" s="19">
        <f t="shared" si="1"/>
        <v>1</v>
      </c>
      <c r="F21" s="20"/>
      <c r="G21" s="5">
        <v>2</v>
      </c>
      <c r="H21" s="5">
        <v>2</v>
      </c>
      <c r="I21" s="19">
        <f t="shared" si="0"/>
        <v>1</v>
      </c>
      <c r="J21" s="23" t="s">
        <v>244</v>
      </c>
    </row>
    <row r="22" spans="1:10" ht="36.75" thickBot="1" x14ac:dyDescent="0.3">
      <c r="A22" s="22" t="s">
        <v>10</v>
      </c>
      <c r="B22" s="18">
        <v>2</v>
      </c>
      <c r="C22" s="18">
        <v>2</v>
      </c>
      <c r="D22" s="5">
        <v>2</v>
      </c>
      <c r="E22" s="19">
        <f t="shared" si="1"/>
        <v>1</v>
      </c>
      <c r="F22" s="20" t="s">
        <v>159</v>
      </c>
      <c r="G22" s="5">
        <v>1</v>
      </c>
      <c r="H22" s="5">
        <v>1</v>
      </c>
      <c r="I22" s="19">
        <f t="shared" si="0"/>
        <v>0.5</v>
      </c>
      <c r="J22" s="23" t="s">
        <v>245</v>
      </c>
    </row>
    <row r="23" spans="1:10" ht="16.5" thickBot="1" x14ac:dyDescent="0.3">
      <c r="A23" s="17" t="s">
        <v>11</v>
      </c>
      <c r="B23" s="15">
        <f>SUM(B24:B25)</f>
        <v>4</v>
      </c>
      <c r="C23" s="15">
        <f>SUM(C24:C25)</f>
        <v>4</v>
      </c>
      <c r="D23" s="15">
        <f>SUM(D24:D25)</f>
        <v>4</v>
      </c>
      <c r="E23" s="16">
        <f>(D23/B23)</f>
        <v>1</v>
      </c>
      <c r="F23" s="15" t="str">
        <f>IF(E23&gt;=0.5,"Đạt","Không đạt")</f>
        <v>Đạt</v>
      </c>
      <c r="G23" s="15">
        <f>SUM(G24:G25)</f>
        <v>4</v>
      </c>
      <c r="H23" s="15">
        <f>SUM(H24:H25)</f>
        <v>4</v>
      </c>
      <c r="I23" s="16">
        <f>(H23/B23)</f>
        <v>1</v>
      </c>
      <c r="J23" s="24" t="str">
        <f>IF(I23&gt;=0.5,"Đạt","Không đạt")</f>
        <v>Đạt</v>
      </c>
    </row>
    <row r="24" spans="1:10" ht="160.5" customHeight="1" thickBot="1" x14ac:dyDescent="0.3">
      <c r="A24" s="22" t="s">
        <v>64</v>
      </c>
      <c r="B24" s="25">
        <v>2</v>
      </c>
      <c r="C24" s="25">
        <v>2</v>
      </c>
      <c r="D24" s="5">
        <v>2</v>
      </c>
      <c r="E24" s="19">
        <f t="shared" ref="E24:E25" si="2">(D24/B24)</f>
        <v>1</v>
      </c>
      <c r="F24" s="26" t="s">
        <v>162</v>
      </c>
      <c r="G24" s="5">
        <v>2</v>
      </c>
      <c r="H24" s="5">
        <v>2</v>
      </c>
      <c r="I24" s="19">
        <f t="shared" si="0"/>
        <v>1</v>
      </c>
      <c r="J24" s="27" t="s">
        <v>246</v>
      </c>
    </row>
    <row r="25" spans="1:10" ht="48.75" thickBot="1" x14ac:dyDescent="0.3">
      <c r="A25" s="17" t="s">
        <v>367</v>
      </c>
      <c r="B25" s="18">
        <v>2</v>
      </c>
      <c r="C25" s="18">
        <v>2</v>
      </c>
      <c r="D25" s="5">
        <v>2</v>
      </c>
      <c r="E25" s="19">
        <f t="shared" si="2"/>
        <v>1</v>
      </c>
      <c r="F25" s="20" t="s">
        <v>162</v>
      </c>
      <c r="G25" s="5">
        <v>2</v>
      </c>
      <c r="H25" s="5">
        <v>2</v>
      </c>
      <c r="I25" s="19">
        <f t="shared" si="0"/>
        <v>1</v>
      </c>
      <c r="J25" s="23" t="s">
        <v>246</v>
      </c>
    </row>
    <row r="26" spans="1:10" ht="16.5" thickBot="1" x14ac:dyDescent="0.3">
      <c r="A26" s="17" t="s">
        <v>12</v>
      </c>
      <c r="B26" s="15">
        <f>SUM(B27:B28)</f>
        <v>4</v>
      </c>
      <c r="C26" s="15">
        <f>SUM(C27:C28)</f>
        <v>4</v>
      </c>
      <c r="D26" s="15">
        <f>SUM(D27:D28)</f>
        <v>4</v>
      </c>
      <c r="E26" s="16">
        <f>(D26/B26)</f>
        <v>1</v>
      </c>
      <c r="F26" s="15" t="str">
        <f>IF(E26&gt;=0.5,"Đạt","Không đạt")</f>
        <v>Đạt</v>
      </c>
      <c r="G26" s="15">
        <f>SUM(G27:G28)</f>
        <v>4</v>
      </c>
      <c r="H26" s="15">
        <f>SUM(H27:H28)</f>
        <v>4</v>
      </c>
      <c r="I26" s="16">
        <f>(H26/B26)</f>
        <v>1</v>
      </c>
      <c r="J26" s="24" t="str">
        <f>IF(I26&gt;=0.5,"Đạt","Không đạt")</f>
        <v>Đạt</v>
      </c>
    </row>
    <row r="27" spans="1:10" ht="63" customHeight="1" thickBot="1" x14ac:dyDescent="0.3">
      <c r="A27" s="22" t="s">
        <v>13</v>
      </c>
      <c r="B27" s="18">
        <v>2</v>
      </c>
      <c r="C27" s="18">
        <v>2</v>
      </c>
      <c r="D27" s="5">
        <v>2</v>
      </c>
      <c r="E27" s="19">
        <f t="shared" ref="E27:E28" si="3">(D27/B27)</f>
        <v>1</v>
      </c>
      <c r="F27" s="20" t="s">
        <v>159</v>
      </c>
      <c r="G27" s="5">
        <v>2</v>
      </c>
      <c r="H27" s="5">
        <v>2</v>
      </c>
      <c r="I27" s="19">
        <f t="shared" si="0"/>
        <v>1</v>
      </c>
      <c r="J27" s="23" t="s">
        <v>159</v>
      </c>
    </row>
    <row r="28" spans="1:10" ht="36.75" thickBot="1" x14ac:dyDescent="0.3">
      <c r="A28" s="17" t="s">
        <v>368</v>
      </c>
      <c r="B28" s="18">
        <v>2</v>
      </c>
      <c r="C28" s="18">
        <v>2</v>
      </c>
      <c r="D28" s="5">
        <v>2</v>
      </c>
      <c r="E28" s="19">
        <f t="shared" si="3"/>
        <v>1</v>
      </c>
      <c r="F28" s="20" t="s">
        <v>159</v>
      </c>
      <c r="G28" s="5">
        <v>2</v>
      </c>
      <c r="H28" s="5">
        <v>2</v>
      </c>
      <c r="I28" s="19">
        <f t="shared" si="0"/>
        <v>1</v>
      </c>
      <c r="J28" s="23" t="s">
        <v>247</v>
      </c>
    </row>
    <row r="29" spans="1:10" ht="16.5" thickBot="1" x14ac:dyDescent="0.3">
      <c r="A29" s="14" t="s">
        <v>14</v>
      </c>
      <c r="B29" s="15">
        <f>SUM(B30,B33,B40,B45,B48,B51,B54,B59,B62)</f>
        <v>52</v>
      </c>
      <c r="C29" s="15">
        <f>SUM(C30,C33,C40,C45,C48,C51,C54,C59,C62)</f>
        <v>52</v>
      </c>
      <c r="D29" s="15">
        <f>SUM(D30,D33,D40,D45,D48,D51,D54,D59,D62)</f>
        <v>49</v>
      </c>
      <c r="E29" s="16">
        <f>(D29/B29)</f>
        <v>0.94230769230769229</v>
      </c>
      <c r="F29" s="15" t="str">
        <f>IF(E29&gt;=0.5,"Đạt","Không đạt")</f>
        <v>Đạt</v>
      </c>
      <c r="G29" s="15">
        <f>SUM(G30,G33,G40,G45,G48,G51,G54,G59,G62)</f>
        <v>47</v>
      </c>
      <c r="H29" s="15">
        <f>SUM(H30,H33,H40,H45,H48,H51,H54,H59,H62)</f>
        <v>47</v>
      </c>
      <c r="I29" s="16">
        <f t="shared" si="0"/>
        <v>0.90384615384615385</v>
      </c>
      <c r="J29" s="29" t="str">
        <f>IF(I29&gt;=0.5,"Đạt","Không đạt")</f>
        <v>Đạt</v>
      </c>
    </row>
    <row r="30" spans="1:10" ht="32.25" thickBot="1" x14ac:dyDescent="0.3">
      <c r="A30" s="17" t="s">
        <v>15</v>
      </c>
      <c r="B30" s="15">
        <f>SUM(B31:B32)</f>
        <v>4</v>
      </c>
      <c r="C30" s="15">
        <f>SUM(C31:C32)</f>
        <v>4</v>
      </c>
      <c r="D30" s="15">
        <f>SUM(D31:D32)</f>
        <v>4</v>
      </c>
      <c r="E30" s="16">
        <f>(D30/B30)</f>
        <v>1</v>
      </c>
      <c r="F30" s="15" t="str">
        <f>IF(E30&gt;=0.5,"Đạt","Không đạt")</f>
        <v>Đạt</v>
      </c>
      <c r="G30" s="15">
        <f>SUM(G31:G32)</f>
        <v>4</v>
      </c>
      <c r="H30" s="15">
        <f>SUM(H31:H32)</f>
        <v>4</v>
      </c>
      <c r="I30" s="16">
        <f t="shared" si="0"/>
        <v>1</v>
      </c>
      <c r="J30" s="29" t="str">
        <f>IF(I30&gt;=0.5,"Đạt","Không đạt")</f>
        <v>Đạt</v>
      </c>
    </row>
    <row r="31" spans="1:10" ht="72.75" thickBot="1" x14ac:dyDescent="0.3">
      <c r="A31" s="22" t="s">
        <v>16</v>
      </c>
      <c r="B31" s="18">
        <v>2</v>
      </c>
      <c r="C31" s="18">
        <v>2</v>
      </c>
      <c r="D31" s="5">
        <v>2</v>
      </c>
      <c r="E31" s="19">
        <f t="shared" ref="E31:E32" si="4">(D31/B31)</f>
        <v>1</v>
      </c>
      <c r="F31" s="20" t="s">
        <v>163</v>
      </c>
      <c r="G31" s="5">
        <v>2</v>
      </c>
      <c r="H31" s="5">
        <v>2</v>
      </c>
      <c r="I31" s="19">
        <f t="shared" si="0"/>
        <v>1</v>
      </c>
      <c r="J31" s="30" t="s">
        <v>163</v>
      </c>
    </row>
    <row r="32" spans="1:10" ht="16.5" thickBot="1" x14ac:dyDescent="0.3">
      <c r="A32" s="22" t="s">
        <v>17</v>
      </c>
      <c r="B32" s="18">
        <v>2</v>
      </c>
      <c r="C32" s="18">
        <v>2</v>
      </c>
      <c r="D32" s="5">
        <v>2</v>
      </c>
      <c r="E32" s="19">
        <f t="shared" si="4"/>
        <v>1</v>
      </c>
      <c r="F32" s="20" t="s">
        <v>164</v>
      </c>
      <c r="G32" s="5">
        <v>2</v>
      </c>
      <c r="H32" s="5">
        <v>2</v>
      </c>
      <c r="I32" s="19">
        <f t="shared" si="0"/>
        <v>1</v>
      </c>
      <c r="J32" s="30" t="s">
        <v>164</v>
      </c>
    </row>
    <row r="33" spans="1:10" ht="32.25" thickBot="1" x14ac:dyDescent="0.3">
      <c r="A33" s="17" t="s">
        <v>18</v>
      </c>
      <c r="B33" s="15">
        <f>SUM(B34:B39)</f>
        <v>12</v>
      </c>
      <c r="C33" s="15">
        <f>SUM(C34:C39)</f>
        <v>12</v>
      </c>
      <c r="D33" s="15">
        <f>SUM(D34:D39)</f>
        <v>11</v>
      </c>
      <c r="E33" s="16">
        <f>(D33/B33)</f>
        <v>0.91666666666666663</v>
      </c>
      <c r="F33" s="15" t="str">
        <f>IF(E33&gt;=0.5,"Đạt","Không đạt")</f>
        <v>Đạt</v>
      </c>
      <c r="G33" s="15">
        <f>SUM(G34:G39)</f>
        <v>10</v>
      </c>
      <c r="H33" s="15">
        <f>SUM(H34:H39)</f>
        <v>10</v>
      </c>
      <c r="I33" s="16">
        <f t="shared" si="0"/>
        <v>0.83333333333333337</v>
      </c>
      <c r="J33" s="29" t="str">
        <f>IF(I33&gt;=0.5,"Đạt","Không đạt")</f>
        <v>Đạt</v>
      </c>
    </row>
    <row r="34" spans="1:10" ht="39.75" thickBot="1" x14ac:dyDescent="0.3">
      <c r="A34" s="31" t="s">
        <v>369</v>
      </c>
      <c r="B34" s="18">
        <v>2</v>
      </c>
      <c r="C34" s="18">
        <v>2</v>
      </c>
      <c r="D34" s="5">
        <v>2</v>
      </c>
      <c r="E34" s="19">
        <f t="shared" ref="E34:E39" si="5">(D34/B34)</f>
        <v>1</v>
      </c>
      <c r="F34" s="20" t="s">
        <v>165</v>
      </c>
      <c r="G34" s="5">
        <v>2</v>
      </c>
      <c r="H34" s="5">
        <v>2</v>
      </c>
      <c r="I34" s="19">
        <f t="shared" si="0"/>
        <v>1</v>
      </c>
      <c r="J34" s="30" t="s">
        <v>248</v>
      </c>
    </row>
    <row r="35" spans="1:10" ht="24.75" thickBot="1" x14ac:dyDescent="0.3">
      <c r="A35" s="22" t="s">
        <v>19</v>
      </c>
      <c r="B35" s="18">
        <v>2</v>
      </c>
      <c r="C35" s="18">
        <v>2</v>
      </c>
      <c r="D35" s="5">
        <v>2</v>
      </c>
      <c r="E35" s="19">
        <f t="shared" si="5"/>
        <v>1</v>
      </c>
      <c r="F35" s="20" t="s">
        <v>166</v>
      </c>
      <c r="G35" s="5">
        <v>2</v>
      </c>
      <c r="H35" s="5">
        <v>2</v>
      </c>
      <c r="I35" s="19">
        <f t="shared" si="0"/>
        <v>1</v>
      </c>
      <c r="J35" s="42" t="s">
        <v>153</v>
      </c>
    </row>
    <row r="36" spans="1:10" ht="37.5" thickBot="1" x14ac:dyDescent="0.3">
      <c r="A36" s="22" t="s">
        <v>20</v>
      </c>
      <c r="B36" s="18">
        <v>2</v>
      </c>
      <c r="C36" s="18">
        <v>2</v>
      </c>
      <c r="D36" s="5">
        <v>2</v>
      </c>
      <c r="E36" s="19">
        <f t="shared" si="5"/>
        <v>1</v>
      </c>
      <c r="F36" s="20" t="s">
        <v>167</v>
      </c>
      <c r="G36" s="5">
        <v>2</v>
      </c>
      <c r="H36" s="5">
        <v>2</v>
      </c>
      <c r="I36" s="19">
        <f t="shared" si="0"/>
        <v>1</v>
      </c>
      <c r="J36" s="30" t="s">
        <v>249</v>
      </c>
    </row>
    <row r="37" spans="1:10" ht="49.5" thickBot="1" x14ac:dyDescent="0.3">
      <c r="A37" s="22" t="s">
        <v>21</v>
      </c>
      <c r="B37" s="18">
        <v>2</v>
      </c>
      <c r="C37" s="18">
        <v>2</v>
      </c>
      <c r="D37" s="5">
        <v>2</v>
      </c>
      <c r="E37" s="19">
        <f t="shared" si="5"/>
        <v>1</v>
      </c>
      <c r="F37" s="20" t="s">
        <v>167</v>
      </c>
      <c r="G37" s="5">
        <v>2</v>
      </c>
      <c r="H37" s="5">
        <v>2</v>
      </c>
      <c r="I37" s="19">
        <f t="shared" si="0"/>
        <v>1</v>
      </c>
      <c r="J37" s="30" t="s">
        <v>250</v>
      </c>
    </row>
    <row r="38" spans="1:10" ht="25.5" thickBot="1" x14ac:dyDescent="0.3">
      <c r="A38" s="22" t="s">
        <v>22</v>
      </c>
      <c r="B38" s="18">
        <v>2</v>
      </c>
      <c r="C38" s="18">
        <v>2</v>
      </c>
      <c r="D38" s="5">
        <v>1</v>
      </c>
      <c r="E38" s="19">
        <f t="shared" si="5"/>
        <v>0.5</v>
      </c>
      <c r="F38" s="20" t="s">
        <v>168</v>
      </c>
      <c r="G38" s="5">
        <v>1</v>
      </c>
      <c r="H38" s="5">
        <v>1</v>
      </c>
      <c r="I38" s="19">
        <f t="shared" si="0"/>
        <v>0.5</v>
      </c>
      <c r="J38" s="30" t="s">
        <v>168</v>
      </c>
    </row>
    <row r="39" spans="1:10" ht="41.25" customHeight="1" thickBot="1" x14ac:dyDescent="0.3">
      <c r="A39" s="22" t="s">
        <v>23</v>
      </c>
      <c r="B39" s="18">
        <v>2</v>
      </c>
      <c r="C39" s="18">
        <v>2</v>
      </c>
      <c r="D39" s="5">
        <v>2</v>
      </c>
      <c r="E39" s="19">
        <f t="shared" si="5"/>
        <v>1</v>
      </c>
      <c r="F39" s="20" t="s">
        <v>169</v>
      </c>
      <c r="G39" s="5">
        <v>1</v>
      </c>
      <c r="H39" s="5">
        <v>1</v>
      </c>
      <c r="I39" s="19">
        <f t="shared" si="0"/>
        <v>0.5</v>
      </c>
      <c r="J39" s="30" t="s">
        <v>312</v>
      </c>
    </row>
    <row r="40" spans="1:10" ht="32.25" thickBot="1" x14ac:dyDescent="0.3">
      <c r="A40" s="17" t="s">
        <v>24</v>
      </c>
      <c r="B40" s="15">
        <v>8</v>
      </c>
      <c r="C40" s="15">
        <f>SUM(C41:C44)</f>
        <v>8</v>
      </c>
      <c r="D40" s="15">
        <f>SUM(D41:D44)</f>
        <v>8</v>
      </c>
      <c r="E40" s="16">
        <f>(D40/B40)</f>
        <v>1</v>
      </c>
      <c r="F40" s="15" t="str">
        <f>IF(E40&gt;=0.5,"Đạt","Không đạt")</f>
        <v>Đạt</v>
      </c>
      <c r="G40" s="15">
        <f>SUM(G41:G44)</f>
        <v>7</v>
      </c>
      <c r="H40" s="15">
        <f>SUM(H41:H44)</f>
        <v>7</v>
      </c>
      <c r="I40" s="16">
        <f t="shared" si="0"/>
        <v>0.875</v>
      </c>
      <c r="J40" s="29" t="str">
        <f>IF(I40&gt;=0.5,"Đạt","Không đạt")</f>
        <v>Đạt</v>
      </c>
    </row>
    <row r="41" spans="1:10" ht="48.75" thickBot="1" x14ac:dyDescent="0.3">
      <c r="A41" s="22" t="s">
        <v>25</v>
      </c>
      <c r="B41" s="18">
        <v>2</v>
      </c>
      <c r="C41" s="18">
        <v>2</v>
      </c>
      <c r="D41" s="5">
        <v>2</v>
      </c>
      <c r="E41" s="19">
        <f t="shared" ref="E41:E44" si="6">(D41/B41)</f>
        <v>1</v>
      </c>
      <c r="F41" s="20" t="s">
        <v>170</v>
      </c>
      <c r="G41" s="5">
        <v>1</v>
      </c>
      <c r="H41" s="5">
        <v>1</v>
      </c>
      <c r="I41" s="19">
        <f t="shared" si="0"/>
        <v>0.5</v>
      </c>
      <c r="J41" s="32" t="s">
        <v>317</v>
      </c>
    </row>
    <row r="42" spans="1:10" ht="36.75" thickBot="1" x14ac:dyDescent="0.3">
      <c r="A42" s="22" t="s">
        <v>26</v>
      </c>
      <c r="B42" s="18">
        <v>2</v>
      </c>
      <c r="C42" s="18">
        <v>2</v>
      </c>
      <c r="D42" s="5">
        <v>2</v>
      </c>
      <c r="E42" s="19">
        <f t="shared" si="6"/>
        <v>1</v>
      </c>
      <c r="F42" s="20" t="s">
        <v>173</v>
      </c>
      <c r="G42" s="5">
        <v>2</v>
      </c>
      <c r="H42" s="5">
        <v>2</v>
      </c>
      <c r="I42" s="19">
        <f t="shared" si="0"/>
        <v>1</v>
      </c>
      <c r="J42" s="32" t="s">
        <v>252</v>
      </c>
    </row>
    <row r="43" spans="1:10" ht="36.75" thickBot="1" x14ac:dyDescent="0.3">
      <c r="A43" s="22" t="s">
        <v>27</v>
      </c>
      <c r="B43" s="18">
        <v>2</v>
      </c>
      <c r="C43" s="18">
        <v>2</v>
      </c>
      <c r="D43" s="5">
        <v>2</v>
      </c>
      <c r="E43" s="19">
        <f t="shared" si="6"/>
        <v>1</v>
      </c>
      <c r="F43" s="20" t="s">
        <v>171</v>
      </c>
      <c r="G43" s="5">
        <v>2</v>
      </c>
      <c r="H43" s="5">
        <v>2</v>
      </c>
      <c r="I43" s="19">
        <f t="shared" si="0"/>
        <v>1</v>
      </c>
      <c r="J43" s="32" t="s">
        <v>155</v>
      </c>
    </row>
    <row r="44" spans="1:10" ht="36.75" thickBot="1" x14ac:dyDescent="0.3">
      <c r="A44" s="22" t="s">
        <v>28</v>
      </c>
      <c r="B44" s="18">
        <v>2</v>
      </c>
      <c r="C44" s="18">
        <v>2</v>
      </c>
      <c r="D44" s="5">
        <v>2</v>
      </c>
      <c r="E44" s="19">
        <f t="shared" si="6"/>
        <v>1</v>
      </c>
      <c r="F44" s="20" t="s">
        <v>172</v>
      </c>
      <c r="G44" s="5">
        <v>2</v>
      </c>
      <c r="H44" s="5">
        <v>2</v>
      </c>
      <c r="I44" s="19">
        <f t="shared" si="0"/>
        <v>1</v>
      </c>
      <c r="J44" s="32" t="s">
        <v>155</v>
      </c>
    </row>
    <row r="45" spans="1:10" ht="32.25" thickBot="1" x14ac:dyDescent="0.3">
      <c r="A45" s="17" t="s">
        <v>61</v>
      </c>
      <c r="B45" s="15">
        <f>SUM(B46:B47)</f>
        <v>4</v>
      </c>
      <c r="C45" s="15">
        <f>SUM(C46:C47)</f>
        <v>4</v>
      </c>
      <c r="D45" s="15">
        <f>SUM(D46:D47)</f>
        <v>4</v>
      </c>
      <c r="E45" s="16">
        <f>(D45/B45)</f>
        <v>1</v>
      </c>
      <c r="F45" s="15"/>
      <c r="G45" s="15">
        <f>SUM(G46:G47)</f>
        <v>4</v>
      </c>
      <c r="H45" s="15">
        <f>SUM(H46:H47)</f>
        <v>4</v>
      </c>
      <c r="I45" s="16">
        <f t="shared" si="0"/>
        <v>1</v>
      </c>
      <c r="J45" s="29" t="str">
        <f>IF(I45&gt;=0.5,"Đạt","Không đạt")</f>
        <v>Đạt</v>
      </c>
    </row>
    <row r="46" spans="1:10" ht="49.5" thickBot="1" x14ac:dyDescent="0.3">
      <c r="A46" s="22" t="s">
        <v>29</v>
      </c>
      <c r="B46" s="18">
        <v>2</v>
      </c>
      <c r="C46" s="18">
        <v>2</v>
      </c>
      <c r="D46" s="5">
        <v>2</v>
      </c>
      <c r="E46" s="19">
        <f t="shared" ref="E46:E47" si="7">(D46/B46)</f>
        <v>1</v>
      </c>
      <c r="F46" s="20" t="s">
        <v>174</v>
      </c>
      <c r="G46" s="5">
        <v>2</v>
      </c>
      <c r="H46" s="5">
        <v>2</v>
      </c>
      <c r="I46" s="19">
        <f t="shared" si="0"/>
        <v>1</v>
      </c>
      <c r="J46" s="30" t="s">
        <v>156</v>
      </c>
    </row>
    <row r="47" spans="1:10" ht="49.5" thickBot="1" x14ac:dyDescent="0.3">
      <c r="A47" s="22" t="s">
        <v>30</v>
      </c>
      <c r="B47" s="18">
        <v>2</v>
      </c>
      <c r="C47" s="18">
        <v>2</v>
      </c>
      <c r="D47" s="5">
        <v>2</v>
      </c>
      <c r="E47" s="19">
        <f t="shared" si="7"/>
        <v>1</v>
      </c>
      <c r="F47" s="20" t="s">
        <v>174</v>
      </c>
      <c r="G47" s="5">
        <v>2</v>
      </c>
      <c r="H47" s="5">
        <v>2</v>
      </c>
      <c r="I47" s="19">
        <f t="shared" si="0"/>
        <v>1</v>
      </c>
      <c r="J47" s="30" t="s">
        <v>156</v>
      </c>
    </row>
    <row r="48" spans="1:10" ht="16.5" thickBot="1" x14ac:dyDescent="0.3">
      <c r="A48" s="17" t="s">
        <v>60</v>
      </c>
      <c r="B48" s="15">
        <f>SUM(B49:B50)</f>
        <v>4</v>
      </c>
      <c r="C48" s="15">
        <f>SUM(C49:C50)</f>
        <v>4</v>
      </c>
      <c r="D48" s="15">
        <f>SUM(D49:D50)</f>
        <v>4</v>
      </c>
      <c r="E48" s="16">
        <f>(D48/B48)</f>
        <v>1</v>
      </c>
      <c r="F48" s="15" t="str">
        <f>IF(E48&gt;=0.5,"Đạt","Không đạt")</f>
        <v>Đạt</v>
      </c>
      <c r="G48" s="15">
        <f>SUM(G49:G50)</f>
        <v>4</v>
      </c>
      <c r="H48" s="15">
        <f>SUM(H49:H50)</f>
        <v>4</v>
      </c>
      <c r="I48" s="16">
        <f t="shared" si="0"/>
        <v>1</v>
      </c>
      <c r="J48" s="29" t="str">
        <f>IF(I48&gt;=0.5,"Đạt","Không đạt")</f>
        <v>Đạt</v>
      </c>
    </row>
    <row r="49" spans="1:10" ht="24.75" thickBot="1" x14ac:dyDescent="0.3">
      <c r="A49" s="22" t="s">
        <v>31</v>
      </c>
      <c r="B49" s="18">
        <v>2</v>
      </c>
      <c r="C49" s="18">
        <v>2</v>
      </c>
      <c r="D49" s="5">
        <v>2</v>
      </c>
      <c r="E49" s="19">
        <f t="shared" ref="E49:E50" si="8">(D49/B49)</f>
        <v>1</v>
      </c>
      <c r="F49" s="20" t="s">
        <v>175</v>
      </c>
      <c r="G49" s="5">
        <v>2</v>
      </c>
      <c r="H49" s="5">
        <v>2</v>
      </c>
      <c r="I49" s="19">
        <f t="shared" si="0"/>
        <v>1</v>
      </c>
      <c r="J49" s="30" t="s">
        <v>253</v>
      </c>
    </row>
    <row r="50" spans="1:10" ht="28.5" thickBot="1" x14ac:dyDescent="0.3">
      <c r="A50" s="17" t="s">
        <v>370</v>
      </c>
      <c r="B50" s="18">
        <v>2</v>
      </c>
      <c r="C50" s="18">
        <v>2</v>
      </c>
      <c r="D50" s="5">
        <v>2</v>
      </c>
      <c r="E50" s="19">
        <f t="shared" si="8"/>
        <v>1</v>
      </c>
      <c r="F50" s="20" t="s">
        <v>175</v>
      </c>
      <c r="G50" s="5">
        <v>2</v>
      </c>
      <c r="H50" s="5">
        <v>2</v>
      </c>
      <c r="I50" s="19">
        <f t="shared" si="0"/>
        <v>1</v>
      </c>
      <c r="J50" s="30" t="s">
        <v>254</v>
      </c>
    </row>
    <row r="51" spans="1:10" ht="32.25" thickBot="1" x14ac:dyDescent="0.3">
      <c r="A51" s="17" t="s">
        <v>62</v>
      </c>
      <c r="B51" s="15">
        <f>SUM(B52:B53)</f>
        <v>4</v>
      </c>
      <c r="C51" s="15">
        <f>SUM(C52:C53)</f>
        <v>4</v>
      </c>
      <c r="D51" s="15">
        <f>SUM(D52:D53)</f>
        <v>4</v>
      </c>
      <c r="E51" s="16">
        <f>(D51/B51)</f>
        <v>1</v>
      </c>
      <c r="F51" s="15" t="str">
        <f>IF(E51&gt;=0.5,"Đạt","Không đạt")</f>
        <v>Đạt</v>
      </c>
      <c r="G51" s="15">
        <f>SUM(G52:G53)</f>
        <v>4</v>
      </c>
      <c r="H51" s="15">
        <f>SUM(H52:H53)</f>
        <v>4</v>
      </c>
      <c r="I51" s="16">
        <f t="shared" si="0"/>
        <v>1</v>
      </c>
      <c r="J51" s="29" t="str">
        <f>IF(I51&gt;=0.5,"Đạt","Không đạt")</f>
        <v>Đạt</v>
      </c>
    </row>
    <row r="52" spans="1:10" ht="25.5" thickBot="1" x14ac:dyDescent="0.3">
      <c r="A52" s="22" t="s">
        <v>32</v>
      </c>
      <c r="B52" s="18">
        <v>2</v>
      </c>
      <c r="C52" s="18">
        <v>2</v>
      </c>
      <c r="D52" s="5">
        <v>2</v>
      </c>
      <c r="E52" s="19">
        <f t="shared" ref="E52:E53" si="9">(D52/B52)</f>
        <v>1</v>
      </c>
      <c r="F52" s="20" t="s">
        <v>176</v>
      </c>
      <c r="G52" s="5">
        <v>2</v>
      </c>
      <c r="H52" s="5">
        <v>2</v>
      </c>
      <c r="I52" s="19">
        <f t="shared" si="0"/>
        <v>1</v>
      </c>
      <c r="J52" s="30" t="s">
        <v>255</v>
      </c>
    </row>
    <row r="53" spans="1:10" ht="36.75" thickBot="1" x14ac:dyDescent="0.3">
      <c r="A53" s="22" t="s">
        <v>33</v>
      </c>
      <c r="B53" s="18">
        <v>2</v>
      </c>
      <c r="C53" s="18">
        <v>2</v>
      </c>
      <c r="D53" s="5">
        <v>2</v>
      </c>
      <c r="E53" s="19">
        <f t="shared" si="9"/>
        <v>1</v>
      </c>
      <c r="F53" s="20" t="s">
        <v>176</v>
      </c>
      <c r="G53" s="5">
        <v>2</v>
      </c>
      <c r="H53" s="5">
        <v>2</v>
      </c>
      <c r="I53" s="19">
        <f t="shared" si="0"/>
        <v>1</v>
      </c>
      <c r="J53" s="32" t="s">
        <v>256</v>
      </c>
    </row>
    <row r="54" spans="1:10" ht="32.25" thickBot="1" x14ac:dyDescent="0.3">
      <c r="A54" s="17" t="s">
        <v>371</v>
      </c>
      <c r="B54" s="15">
        <f>SUM(B55:B58)</f>
        <v>8</v>
      </c>
      <c r="C54" s="15">
        <f>SUM(C55:C58)</f>
        <v>8</v>
      </c>
      <c r="D54" s="15">
        <f>SUM(D55:D58)</f>
        <v>6</v>
      </c>
      <c r="E54" s="16">
        <f>(D54/B54)</f>
        <v>0.75</v>
      </c>
      <c r="F54" s="15" t="str">
        <f>IF(E54&gt;=0.5,"Đạt","Không đạt")</f>
        <v>Đạt</v>
      </c>
      <c r="G54" s="15">
        <f>SUM(G55:G58)</f>
        <v>8</v>
      </c>
      <c r="H54" s="15">
        <f>SUM(H55:H58)</f>
        <v>8</v>
      </c>
      <c r="I54" s="16">
        <f t="shared" si="0"/>
        <v>1</v>
      </c>
      <c r="J54" s="29" t="str">
        <f>IF(I54&gt;=0.5,"Đạt","Không đạt")</f>
        <v>Đạt</v>
      </c>
    </row>
    <row r="55" spans="1:10" ht="49.5" thickBot="1" x14ac:dyDescent="0.3">
      <c r="A55" s="22" t="s">
        <v>34</v>
      </c>
      <c r="B55" s="18">
        <v>2</v>
      </c>
      <c r="C55" s="18">
        <v>2</v>
      </c>
      <c r="D55" s="5">
        <v>1</v>
      </c>
      <c r="E55" s="19">
        <f t="shared" ref="E55:E58" si="10">(D55/B55)</f>
        <v>0.5</v>
      </c>
      <c r="F55" s="20" t="s">
        <v>177</v>
      </c>
      <c r="G55" s="5">
        <v>2</v>
      </c>
      <c r="H55" s="5">
        <v>2</v>
      </c>
      <c r="I55" s="19">
        <f t="shared" si="0"/>
        <v>1</v>
      </c>
      <c r="J55" s="30" t="s">
        <v>257</v>
      </c>
    </row>
    <row r="56" spans="1:10" ht="37.5" thickBot="1" x14ac:dyDescent="0.3">
      <c r="A56" s="22" t="s">
        <v>35</v>
      </c>
      <c r="B56" s="18">
        <v>2</v>
      </c>
      <c r="C56" s="18">
        <v>2</v>
      </c>
      <c r="D56" s="5">
        <v>1</v>
      </c>
      <c r="E56" s="19">
        <f t="shared" si="10"/>
        <v>0.5</v>
      </c>
      <c r="F56" s="20" t="s">
        <v>178</v>
      </c>
      <c r="G56" s="5">
        <v>2</v>
      </c>
      <c r="H56" s="5">
        <v>2</v>
      </c>
      <c r="I56" s="19">
        <f t="shared" si="0"/>
        <v>1</v>
      </c>
      <c r="J56" s="30" t="s">
        <v>258</v>
      </c>
    </row>
    <row r="57" spans="1:10" ht="37.5" thickBot="1" x14ac:dyDescent="0.3">
      <c r="A57" s="22" t="s">
        <v>36</v>
      </c>
      <c r="B57" s="18">
        <v>2</v>
      </c>
      <c r="C57" s="18">
        <v>2</v>
      </c>
      <c r="D57" s="5">
        <v>2</v>
      </c>
      <c r="E57" s="19">
        <f t="shared" si="10"/>
        <v>1</v>
      </c>
      <c r="F57" s="20" t="s">
        <v>179</v>
      </c>
      <c r="G57" s="5">
        <v>2</v>
      </c>
      <c r="H57" s="5">
        <v>2</v>
      </c>
      <c r="I57" s="19">
        <f t="shared" si="0"/>
        <v>1</v>
      </c>
      <c r="J57" s="30" t="s">
        <v>272</v>
      </c>
    </row>
    <row r="58" spans="1:10" ht="37.5" thickBot="1" x14ac:dyDescent="0.3">
      <c r="A58" s="22" t="s">
        <v>37</v>
      </c>
      <c r="B58" s="18">
        <v>2</v>
      </c>
      <c r="C58" s="18">
        <v>2</v>
      </c>
      <c r="D58" s="5">
        <v>2</v>
      </c>
      <c r="E58" s="19">
        <f t="shared" si="10"/>
        <v>1</v>
      </c>
      <c r="F58" s="20" t="s">
        <v>180</v>
      </c>
      <c r="G58" s="5">
        <v>2</v>
      </c>
      <c r="H58" s="5">
        <v>2</v>
      </c>
      <c r="I58" s="19">
        <f t="shared" si="0"/>
        <v>1</v>
      </c>
      <c r="J58" s="30" t="s">
        <v>259</v>
      </c>
    </row>
    <row r="59" spans="1:10" ht="57.75" customHeight="1" thickBot="1" x14ac:dyDescent="0.3">
      <c r="A59" s="17" t="s">
        <v>63</v>
      </c>
      <c r="B59" s="15">
        <f>SUM(B60:B61)</f>
        <v>4</v>
      </c>
      <c r="C59" s="15">
        <f>SUM(C60:C61)</f>
        <v>4</v>
      </c>
      <c r="D59" s="15">
        <f>SUM(D60:D61)</f>
        <v>4</v>
      </c>
      <c r="E59" s="16">
        <f>(D59/B59)</f>
        <v>1</v>
      </c>
      <c r="F59" s="15" t="str">
        <f>IF(E59&gt;=0.5,"Đạt","Không đạt")</f>
        <v>Đạt</v>
      </c>
      <c r="G59" s="15">
        <f>SUM(G60:G61)</f>
        <v>3</v>
      </c>
      <c r="H59" s="15">
        <f>SUM(H60:H61)</f>
        <v>3</v>
      </c>
      <c r="I59" s="16">
        <f t="shared" si="0"/>
        <v>0.75</v>
      </c>
      <c r="J59" s="15" t="str">
        <f>IF(I59&gt;=0.5,"Đạt","Không đạt")</f>
        <v>Đạt</v>
      </c>
    </row>
    <row r="60" spans="1:10" ht="36.75" thickBot="1" x14ac:dyDescent="0.3">
      <c r="A60" s="22" t="s">
        <v>38</v>
      </c>
      <c r="B60" s="18">
        <v>2</v>
      </c>
      <c r="C60" s="18">
        <v>2</v>
      </c>
      <c r="D60" s="5">
        <v>2</v>
      </c>
      <c r="E60" s="19">
        <f t="shared" ref="E60:E61" si="11">(D60/B60)</f>
        <v>1</v>
      </c>
      <c r="F60" s="20" t="s">
        <v>181</v>
      </c>
      <c r="G60" s="5">
        <v>2</v>
      </c>
      <c r="H60" s="5">
        <v>2</v>
      </c>
      <c r="I60" s="19">
        <f t="shared" si="0"/>
        <v>1</v>
      </c>
      <c r="J60" s="20" t="s">
        <v>260</v>
      </c>
    </row>
    <row r="61" spans="1:10" ht="24.75" thickBot="1" x14ac:dyDescent="0.3">
      <c r="A61" s="22" t="s">
        <v>39</v>
      </c>
      <c r="B61" s="18">
        <v>2</v>
      </c>
      <c r="C61" s="18">
        <v>2</v>
      </c>
      <c r="D61" s="5">
        <v>2</v>
      </c>
      <c r="E61" s="19">
        <f t="shared" si="11"/>
        <v>1</v>
      </c>
      <c r="F61" s="20" t="s">
        <v>182</v>
      </c>
      <c r="G61" s="5">
        <v>1</v>
      </c>
      <c r="H61" s="5">
        <v>1</v>
      </c>
      <c r="I61" s="19">
        <f t="shared" si="0"/>
        <v>0.5</v>
      </c>
      <c r="J61" s="32" t="s">
        <v>311</v>
      </c>
    </row>
    <row r="62" spans="1:10" ht="16.5" thickBot="1" x14ac:dyDescent="0.3">
      <c r="A62" s="33" t="s">
        <v>59</v>
      </c>
      <c r="B62" s="15">
        <f>SUM(B63:B64)</f>
        <v>4</v>
      </c>
      <c r="C62" s="15">
        <f>SUM(C63:C64)</f>
        <v>4</v>
      </c>
      <c r="D62" s="15">
        <f>SUM(D63:D64)</f>
        <v>4</v>
      </c>
      <c r="E62" s="16">
        <f>(D62/B62)</f>
        <v>1</v>
      </c>
      <c r="F62" s="15" t="str">
        <f>IF(E62&gt;=0.5,"Đạt","Không đạt")</f>
        <v>Đạt</v>
      </c>
      <c r="G62" s="15">
        <f>SUM(G63:G64)</f>
        <v>3</v>
      </c>
      <c r="H62" s="15">
        <f>SUM(H63:H64)</f>
        <v>3</v>
      </c>
      <c r="I62" s="16">
        <f t="shared" si="0"/>
        <v>0.75</v>
      </c>
      <c r="J62" s="15" t="str">
        <f>IF(I62&gt;=0.5,"Đạt","Không đạt")</f>
        <v>Đạt</v>
      </c>
    </row>
    <row r="63" spans="1:10" ht="48.75" thickBot="1" x14ac:dyDescent="0.3">
      <c r="A63" s="34" t="s">
        <v>40</v>
      </c>
      <c r="B63" s="18">
        <v>2</v>
      </c>
      <c r="C63" s="18">
        <v>2</v>
      </c>
      <c r="D63" s="5">
        <v>2</v>
      </c>
      <c r="E63" s="19">
        <f t="shared" ref="E63:E64" si="12">(D63/B63)</f>
        <v>1</v>
      </c>
      <c r="F63" s="20" t="s">
        <v>183</v>
      </c>
      <c r="G63" s="5">
        <v>2</v>
      </c>
      <c r="H63" s="5">
        <v>2</v>
      </c>
      <c r="I63" s="19">
        <f t="shared" si="0"/>
        <v>1</v>
      </c>
      <c r="J63" s="20" t="s">
        <v>262</v>
      </c>
    </row>
    <row r="64" spans="1:10" ht="72.75" thickBot="1" x14ac:dyDescent="0.3">
      <c r="A64" s="34" t="s">
        <v>41</v>
      </c>
      <c r="B64" s="18">
        <v>2</v>
      </c>
      <c r="C64" s="18">
        <v>2</v>
      </c>
      <c r="D64" s="5">
        <v>2</v>
      </c>
      <c r="E64" s="19">
        <f t="shared" si="12"/>
        <v>1</v>
      </c>
      <c r="F64" s="20" t="s">
        <v>184</v>
      </c>
      <c r="G64" s="5">
        <v>1</v>
      </c>
      <c r="H64" s="5">
        <v>1</v>
      </c>
      <c r="I64" s="19">
        <f t="shared" si="0"/>
        <v>0.5</v>
      </c>
      <c r="J64" s="20" t="s">
        <v>263</v>
      </c>
    </row>
    <row r="65" spans="1:10" ht="32.25" thickBot="1" x14ac:dyDescent="0.3">
      <c r="A65" s="35" t="s">
        <v>42</v>
      </c>
      <c r="B65" s="15">
        <f>SUM(B66,B71,B74)</f>
        <v>16</v>
      </c>
      <c r="C65" s="15">
        <f>SUM(C66,C71,C74)</f>
        <v>16</v>
      </c>
      <c r="D65" s="15">
        <f>SUM(D66,D71,D74)</f>
        <v>15</v>
      </c>
      <c r="E65" s="16">
        <f>(D65/B65)</f>
        <v>0.9375</v>
      </c>
      <c r="F65" s="15" t="str">
        <f>IF(E65&gt;=0.5,"Đạt","Không đạt")</f>
        <v>Đạt</v>
      </c>
      <c r="G65" s="15">
        <f>SUM(G66,G71,G74)</f>
        <v>14</v>
      </c>
      <c r="H65" s="15">
        <f>SUM(H66,H71,H74)</f>
        <v>14</v>
      </c>
      <c r="I65" s="16">
        <f t="shared" si="0"/>
        <v>0.875</v>
      </c>
      <c r="J65" s="15" t="str">
        <f>IF(I65&gt;=0.5,"Đạt","Không đạt")</f>
        <v>Đạt</v>
      </c>
    </row>
    <row r="66" spans="1:10" ht="32.25" thickBot="1" x14ac:dyDescent="0.3">
      <c r="A66" s="33" t="s">
        <v>43</v>
      </c>
      <c r="B66" s="15">
        <f>SUM(B67:B70)</f>
        <v>8</v>
      </c>
      <c r="C66" s="15">
        <f>SUM(C67:C70)</f>
        <v>8</v>
      </c>
      <c r="D66" s="15">
        <f>SUM(D67:D70)</f>
        <v>8</v>
      </c>
      <c r="E66" s="16">
        <f>(D66/B66)</f>
        <v>1</v>
      </c>
      <c r="F66" s="15" t="str">
        <f>IF(E66&gt;=0.5,"Đạt","Không đạt")</f>
        <v>Đạt</v>
      </c>
      <c r="G66" s="15">
        <f>SUM(G67:G70)</f>
        <v>8</v>
      </c>
      <c r="H66" s="15">
        <f>SUM(H67:H70)</f>
        <v>8</v>
      </c>
      <c r="I66" s="16">
        <f t="shared" si="0"/>
        <v>1</v>
      </c>
      <c r="J66" s="15" t="str">
        <f>IF(I66&gt;=0.5,"Đạt","Không đạt")</f>
        <v>Đạt</v>
      </c>
    </row>
    <row r="67" spans="1:10" ht="48.75" thickBot="1" x14ac:dyDescent="0.3">
      <c r="A67" s="34" t="s">
        <v>44</v>
      </c>
      <c r="B67" s="18">
        <v>2</v>
      </c>
      <c r="C67" s="18">
        <v>2</v>
      </c>
      <c r="D67" s="5">
        <v>2</v>
      </c>
      <c r="E67" s="19">
        <f t="shared" ref="E67:E70" si="13">(D67/B67)</f>
        <v>1</v>
      </c>
      <c r="F67" s="20" t="s">
        <v>185</v>
      </c>
      <c r="G67" s="5">
        <v>2</v>
      </c>
      <c r="H67" s="5">
        <v>2</v>
      </c>
      <c r="I67" s="19">
        <f t="shared" si="0"/>
        <v>1</v>
      </c>
      <c r="J67" s="20" t="s">
        <v>157</v>
      </c>
    </row>
    <row r="68" spans="1:10" ht="16.5" thickBot="1" x14ac:dyDescent="0.3">
      <c r="A68" s="34" t="s">
        <v>45</v>
      </c>
      <c r="B68" s="18">
        <v>2</v>
      </c>
      <c r="C68" s="18">
        <v>2</v>
      </c>
      <c r="D68" s="5">
        <v>2</v>
      </c>
      <c r="E68" s="19">
        <f t="shared" si="13"/>
        <v>1</v>
      </c>
      <c r="F68" s="20" t="s">
        <v>306</v>
      </c>
      <c r="G68" s="5">
        <v>2</v>
      </c>
      <c r="H68" s="5">
        <v>2</v>
      </c>
      <c r="I68" s="19">
        <f t="shared" si="0"/>
        <v>1</v>
      </c>
      <c r="J68" s="20" t="s">
        <v>306</v>
      </c>
    </row>
    <row r="69" spans="1:10" ht="72.75" thickBot="1" x14ac:dyDescent="0.3">
      <c r="A69" s="34" t="s">
        <v>46</v>
      </c>
      <c r="B69" s="18">
        <v>2</v>
      </c>
      <c r="C69" s="18">
        <v>2</v>
      </c>
      <c r="D69" s="5">
        <v>2</v>
      </c>
      <c r="E69" s="19">
        <f t="shared" si="13"/>
        <v>1</v>
      </c>
      <c r="F69" s="20" t="s">
        <v>186</v>
      </c>
      <c r="G69" s="5">
        <v>2</v>
      </c>
      <c r="H69" s="5">
        <v>2</v>
      </c>
      <c r="I69" s="19">
        <f t="shared" si="0"/>
        <v>1</v>
      </c>
      <c r="J69" s="20" t="s">
        <v>264</v>
      </c>
    </row>
    <row r="70" spans="1:10" ht="48.75" thickBot="1" x14ac:dyDescent="0.3">
      <c r="A70" s="34" t="s">
        <v>47</v>
      </c>
      <c r="B70" s="18">
        <v>2</v>
      </c>
      <c r="C70" s="18">
        <v>2</v>
      </c>
      <c r="D70" s="5">
        <v>2</v>
      </c>
      <c r="E70" s="19">
        <f t="shared" si="13"/>
        <v>1</v>
      </c>
      <c r="F70" s="20" t="s">
        <v>187</v>
      </c>
      <c r="G70" s="5">
        <v>2</v>
      </c>
      <c r="H70" s="5">
        <v>2</v>
      </c>
      <c r="I70" s="19">
        <f t="shared" si="0"/>
        <v>1</v>
      </c>
      <c r="J70" s="21" t="s">
        <v>316</v>
      </c>
    </row>
    <row r="71" spans="1:10" ht="32.25" thickBot="1" x14ac:dyDescent="0.3">
      <c r="A71" s="33" t="s">
        <v>58</v>
      </c>
      <c r="B71" s="15">
        <f>SUM(B72:B73)</f>
        <v>4</v>
      </c>
      <c r="C71" s="15">
        <f>SUM(C72:C73)</f>
        <v>4</v>
      </c>
      <c r="D71" s="15">
        <f>SUM(D72:D73)</f>
        <v>3</v>
      </c>
      <c r="E71" s="16">
        <f>(D71/B71)</f>
        <v>0.75</v>
      </c>
      <c r="F71" s="15" t="str">
        <f>IF(E71&gt;=0.5,"Đạt","Không đạt")</f>
        <v>Đạt</v>
      </c>
      <c r="G71" s="15">
        <f>SUM(G72:G73)</f>
        <v>4</v>
      </c>
      <c r="H71" s="15">
        <f>SUM(H72:H73)</f>
        <v>4</v>
      </c>
      <c r="I71" s="16">
        <f t="shared" si="0"/>
        <v>1</v>
      </c>
      <c r="J71" s="15" t="str">
        <f>IF(I71&gt;=0.5,"Đạt","Không đạt")</f>
        <v>Đạt</v>
      </c>
    </row>
    <row r="72" spans="1:10" ht="24.75" thickBot="1" x14ac:dyDescent="0.3">
      <c r="A72" s="34" t="s">
        <v>48</v>
      </c>
      <c r="B72" s="18">
        <v>2</v>
      </c>
      <c r="C72" s="18">
        <v>2</v>
      </c>
      <c r="D72" s="5">
        <v>1</v>
      </c>
      <c r="E72" s="19">
        <f t="shared" ref="E72:E73" si="14">(D72/B72)</f>
        <v>0.5</v>
      </c>
      <c r="F72" s="20" t="s">
        <v>188</v>
      </c>
      <c r="G72" s="5">
        <v>2</v>
      </c>
      <c r="H72" s="5">
        <v>2</v>
      </c>
      <c r="I72" s="19">
        <f t="shared" si="0"/>
        <v>1</v>
      </c>
      <c r="J72" s="20" t="s">
        <v>266</v>
      </c>
    </row>
    <row r="73" spans="1:10" ht="36.75" thickBot="1" x14ac:dyDescent="0.3">
      <c r="A73" s="34" t="s">
        <v>49</v>
      </c>
      <c r="B73" s="18">
        <v>2</v>
      </c>
      <c r="C73" s="18">
        <v>2</v>
      </c>
      <c r="D73" s="5">
        <v>2</v>
      </c>
      <c r="E73" s="19">
        <f t="shared" si="14"/>
        <v>1</v>
      </c>
      <c r="F73" s="20" t="s">
        <v>189</v>
      </c>
      <c r="G73" s="5">
        <v>2</v>
      </c>
      <c r="H73" s="5">
        <v>2</v>
      </c>
      <c r="I73" s="19">
        <f t="shared" si="0"/>
        <v>1</v>
      </c>
      <c r="J73" s="20" t="s">
        <v>315</v>
      </c>
    </row>
    <row r="74" spans="1:10" ht="16.5" thickBot="1" x14ac:dyDescent="0.3">
      <c r="A74" s="33" t="s">
        <v>57</v>
      </c>
      <c r="B74" s="15">
        <f>SUM(B75:B76)</f>
        <v>4</v>
      </c>
      <c r="C74" s="15">
        <f>SUM(C75:C76)</f>
        <v>4</v>
      </c>
      <c r="D74" s="15">
        <f>SUM(D75:D76)</f>
        <v>4</v>
      </c>
      <c r="E74" s="16">
        <f>(D74/B74)</f>
        <v>1</v>
      </c>
      <c r="F74" s="15" t="str">
        <f>IF(E74&gt;=0.5,"Đạt","Không đạt")</f>
        <v>Đạt</v>
      </c>
      <c r="G74" s="15">
        <f>SUM(G75:G76)</f>
        <v>2</v>
      </c>
      <c r="H74" s="15">
        <f>SUM(H75:H76)</f>
        <v>2</v>
      </c>
      <c r="I74" s="16">
        <f t="shared" si="0"/>
        <v>0.5</v>
      </c>
      <c r="J74" s="15" t="str">
        <f>IF(I74&gt;=0.5,"Đạt","Không đạt")</f>
        <v>Đạt</v>
      </c>
    </row>
    <row r="75" spans="1:10" ht="24.75" thickBot="1" x14ac:dyDescent="0.3">
      <c r="A75" s="34" t="s">
        <v>50</v>
      </c>
      <c r="B75" s="18">
        <v>2</v>
      </c>
      <c r="C75" s="18">
        <v>2</v>
      </c>
      <c r="D75" s="5">
        <v>2</v>
      </c>
      <c r="E75" s="19">
        <f t="shared" ref="E75:E76" si="15">(D75/B75)</f>
        <v>1</v>
      </c>
      <c r="F75" s="20" t="s">
        <v>159</v>
      </c>
      <c r="G75" s="5">
        <v>2</v>
      </c>
      <c r="H75" s="5">
        <v>2</v>
      </c>
      <c r="I75" s="19">
        <f t="shared" si="0"/>
        <v>1</v>
      </c>
      <c r="J75" s="20" t="s">
        <v>298</v>
      </c>
    </row>
    <row r="76" spans="1:10" ht="48.75" thickBot="1" x14ac:dyDescent="0.3">
      <c r="A76" s="34" t="s">
        <v>51</v>
      </c>
      <c r="B76" s="18">
        <v>2</v>
      </c>
      <c r="C76" s="18">
        <v>2</v>
      </c>
      <c r="D76" s="5">
        <v>2</v>
      </c>
      <c r="E76" s="19">
        <f t="shared" si="15"/>
        <v>1</v>
      </c>
      <c r="F76" s="20" t="s">
        <v>190</v>
      </c>
      <c r="G76" s="5">
        <v>0</v>
      </c>
      <c r="H76" s="5">
        <v>0</v>
      </c>
      <c r="I76" s="19">
        <f t="shared" si="0"/>
        <v>0</v>
      </c>
      <c r="J76" s="20"/>
    </row>
    <row r="77" spans="1:10" ht="16.5" thickBot="1" x14ac:dyDescent="0.3">
      <c r="A77" s="35" t="s">
        <v>52</v>
      </c>
      <c r="B77" s="15">
        <f>SUM(B15,B29,B65)</f>
        <v>88</v>
      </c>
      <c r="C77" s="15">
        <f>SUM(C15,C29,C65)</f>
        <v>88</v>
      </c>
      <c r="D77" s="15">
        <f>SUM(D15,D29,D65)</f>
        <v>84</v>
      </c>
      <c r="E77" s="36">
        <f>(D77/B77)</f>
        <v>0.95454545454545459</v>
      </c>
      <c r="F77" s="18"/>
      <c r="G77" s="15">
        <f>SUM(G15,G29,G65)</f>
        <v>80</v>
      </c>
      <c r="H77" s="15">
        <f>SUM(H15,H29,H65)</f>
        <v>80</v>
      </c>
      <c r="I77" s="36">
        <f t="shared" si="0"/>
        <v>0.90909090909090906</v>
      </c>
      <c r="J77" s="18"/>
    </row>
    <row r="78" spans="1:10" ht="16.5" thickBot="1" x14ac:dyDescent="0.3">
      <c r="A78" s="35" t="s">
        <v>53</v>
      </c>
      <c r="B78" s="15">
        <v>100</v>
      </c>
      <c r="C78" s="15">
        <f>(C77*B78)/B77</f>
        <v>100</v>
      </c>
      <c r="D78" s="37">
        <f>(D77*B78)/B77</f>
        <v>95.454545454545453</v>
      </c>
      <c r="E78" s="36">
        <f>(D78/B78)</f>
        <v>0.95454545454545459</v>
      </c>
      <c r="F78" s="18"/>
      <c r="G78" s="37">
        <f>(G77/B77)*100</f>
        <v>90.909090909090907</v>
      </c>
      <c r="H78" s="37">
        <f>(H77*B78)/B77</f>
        <v>90.909090909090907</v>
      </c>
      <c r="I78" s="36">
        <f t="shared" si="0"/>
        <v>0.90909090909090906</v>
      </c>
      <c r="J78" s="18"/>
    </row>
    <row r="79" spans="1:10" ht="36" customHeight="1" thickBot="1" x14ac:dyDescent="0.3">
      <c r="A79" s="35" t="s">
        <v>54</v>
      </c>
      <c r="B79" s="38"/>
      <c r="C79" s="38"/>
      <c r="D79" s="61"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2"/>
      <c r="F79" s="1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8"/>
      <c r="H79" s="61"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62"/>
      <c r="J79" s="1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63.6" customHeight="1" x14ac:dyDescent="0.25">
      <c r="A81" s="51" t="s">
        <v>372</v>
      </c>
      <c r="B81" s="52"/>
      <c r="C81" s="52"/>
      <c r="D81" s="52"/>
      <c r="E81" s="52"/>
      <c r="H81" s="53" t="s">
        <v>373</v>
      </c>
      <c r="I81" s="54"/>
      <c r="J81" s="54"/>
    </row>
    <row r="85" spans="1:10" ht="15.6" customHeight="1" x14ac:dyDescent="0.25">
      <c r="A85" s="55" t="s">
        <v>268</v>
      </c>
      <c r="B85" s="55"/>
      <c r="C85" s="55"/>
      <c r="D85" s="55"/>
      <c r="H85" s="55" t="s">
        <v>239</v>
      </c>
      <c r="I85" s="55"/>
      <c r="J85" s="55"/>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G13:J13"/>
    <mergeCell ref="D79:E79"/>
    <mergeCell ref="H79:I79"/>
    <mergeCell ref="H85:J85"/>
    <mergeCell ref="A81:E81"/>
    <mergeCell ref="H81:J81"/>
    <mergeCell ref="A85:D85"/>
    <mergeCell ref="A13:A14"/>
    <mergeCell ref="B13:B14"/>
    <mergeCell ref="C13:C14"/>
    <mergeCell ref="D13:F13"/>
    <mergeCell ref="A6:J6"/>
    <mergeCell ref="A7:J7"/>
    <mergeCell ref="A8:J8"/>
    <mergeCell ref="A9:J9"/>
    <mergeCell ref="A10:J10"/>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5" right="0.15" top="0.25" bottom="0.25" header="0.05" footer="0.05"/>
  <pageSetup paperSize="9" orientation="landscape" horizontalDpi="4294967293" r:id="rId3"/>
  <headerFooter>
    <oddFooter>Page &amp;P</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88"/>
  <sheetViews>
    <sheetView zoomScaleNormal="100" workbookViewId="0">
      <selection activeCell="C1" sqref="C1:C1048576"/>
    </sheetView>
  </sheetViews>
  <sheetFormatPr defaultRowHeight="15.75" x14ac:dyDescent="0.25"/>
  <cols>
    <col min="1" max="1" width="36.7109375" style="4" customWidth="1"/>
    <col min="2" max="2" width="7.42578125" style="4" customWidth="1"/>
    <col min="3" max="3" width="8" style="4" customWidth="1"/>
    <col min="4" max="4" width="13.140625" style="4" hidden="1" customWidth="1"/>
    <col min="5" max="5" width="24.85546875" style="40" customWidth="1"/>
    <col min="6" max="6" width="9.28515625" style="4" customWidth="1"/>
    <col min="7" max="7" width="8.5703125" style="4" customWidth="1"/>
    <col min="8" max="8" width="13.140625" style="4" customWidth="1"/>
    <col min="9" max="9" width="25" style="41" customWidth="1"/>
    <col min="10" max="16384" width="9.140625" style="4"/>
  </cols>
  <sheetData>
    <row r="6" spans="1:12" ht="18.75" x14ac:dyDescent="0.25">
      <c r="A6" s="63" t="s">
        <v>55</v>
      </c>
      <c r="B6" s="63"/>
      <c r="C6" s="63"/>
      <c r="D6" s="63"/>
      <c r="E6" s="63"/>
      <c r="F6" s="63"/>
      <c r="G6" s="63"/>
      <c r="H6" s="63"/>
      <c r="I6" s="63"/>
    </row>
    <row r="7" spans="1:12" ht="18.75" x14ac:dyDescent="0.25">
      <c r="A7" s="63" t="s">
        <v>56</v>
      </c>
      <c r="B7" s="63"/>
      <c r="C7" s="63"/>
      <c r="D7" s="63"/>
      <c r="E7" s="63"/>
      <c r="F7" s="63"/>
      <c r="G7" s="63"/>
      <c r="H7" s="63"/>
      <c r="I7" s="63"/>
    </row>
    <row r="8" spans="1:12" ht="16.5" x14ac:dyDescent="0.25">
      <c r="A8" s="64" t="s">
        <v>375</v>
      </c>
      <c r="B8" s="64"/>
      <c r="C8" s="64"/>
      <c r="D8" s="64"/>
      <c r="E8" s="64"/>
      <c r="F8" s="64"/>
      <c r="G8" s="64"/>
      <c r="H8" s="64"/>
      <c r="I8" s="64"/>
    </row>
    <row r="9" spans="1:12" ht="16.5" x14ac:dyDescent="0.25">
      <c r="A9" s="64" t="s">
        <v>69</v>
      </c>
      <c r="B9" s="64"/>
      <c r="C9" s="64"/>
      <c r="D9" s="64"/>
      <c r="E9" s="64"/>
      <c r="F9" s="64"/>
      <c r="G9" s="64"/>
      <c r="H9" s="64"/>
      <c r="I9" s="64"/>
    </row>
    <row r="10" spans="1:12" ht="16.5" x14ac:dyDescent="0.25">
      <c r="A10" s="64" t="s">
        <v>68</v>
      </c>
      <c r="B10" s="64"/>
      <c r="C10" s="64"/>
      <c r="D10" s="64"/>
      <c r="E10" s="64"/>
      <c r="F10" s="64"/>
      <c r="G10" s="64"/>
      <c r="H10" s="64"/>
      <c r="I10" s="64"/>
    </row>
    <row r="11" spans="1:12" ht="20.45" customHeight="1" x14ac:dyDescent="0.25">
      <c r="A11" s="9" t="s">
        <v>67</v>
      </c>
      <c r="B11" s="9"/>
      <c r="C11" s="9"/>
      <c r="D11" s="9"/>
      <c r="E11" s="10"/>
      <c r="F11" s="9"/>
      <c r="G11" s="9"/>
      <c r="H11" s="9"/>
      <c r="I11" s="9"/>
    </row>
    <row r="12" spans="1:12" ht="9.6" customHeight="1" thickBot="1" x14ac:dyDescent="0.4">
      <c r="B12" s="1"/>
      <c r="C12" s="1"/>
      <c r="D12" s="1"/>
      <c r="E12" s="11"/>
      <c r="F12" s="1"/>
      <c r="G12" s="1"/>
      <c r="H12" s="1"/>
      <c r="I12" s="12"/>
    </row>
    <row r="13" spans="1:12" ht="17.45" customHeight="1" thickBot="1" x14ac:dyDescent="0.3">
      <c r="A13" s="56" t="s">
        <v>0</v>
      </c>
      <c r="B13" s="56" t="s">
        <v>1</v>
      </c>
      <c r="C13" s="58" t="s">
        <v>2</v>
      </c>
      <c r="D13" s="59"/>
      <c r="E13" s="60"/>
      <c r="F13" s="58" t="s">
        <v>3</v>
      </c>
      <c r="G13" s="59"/>
      <c r="H13" s="59"/>
      <c r="I13" s="60"/>
      <c r="L13" s="2"/>
    </row>
    <row r="14" spans="1:12" ht="149.25" customHeight="1" thickBot="1" x14ac:dyDescent="0.3">
      <c r="A14" s="57"/>
      <c r="B14" s="57"/>
      <c r="C14" s="3" t="s">
        <v>361</v>
      </c>
      <c r="D14" s="3" t="s">
        <v>65</v>
      </c>
      <c r="E14" s="3" t="s">
        <v>362</v>
      </c>
      <c r="F14" s="3" t="s">
        <v>363</v>
      </c>
      <c r="G14" s="3" t="s">
        <v>364</v>
      </c>
      <c r="H14" s="13" t="s">
        <v>66</v>
      </c>
      <c r="I14" s="3" t="s">
        <v>365</v>
      </c>
      <c r="L14" s="2"/>
    </row>
    <row r="15" spans="1:12" ht="32.25" thickBot="1" x14ac:dyDescent="0.3">
      <c r="A15" s="14" t="s">
        <v>4</v>
      </c>
      <c r="B15" s="15">
        <f>SUM(B16,B23,B26)</f>
        <v>20</v>
      </c>
      <c r="C15" s="15">
        <f>SUM(C16,C23,C26)</f>
        <v>19</v>
      </c>
      <c r="D15" s="16">
        <f t="shared" ref="D15:D46" si="0">(C15/B15)</f>
        <v>0.95</v>
      </c>
      <c r="E15" s="15" t="str">
        <f>IF(D15&gt;=0.5,"Đạt","Không đạt")</f>
        <v>Đạt</v>
      </c>
      <c r="F15" s="15">
        <f>SUM(F16,F23,F26)</f>
        <v>17</v>
      </c>
      <c r="G15" s="15">
        <f>SUM(G16,G23,G26)</f>
        <v>17</v>
      </c>
      <c r="H15" s="16">
        <f t="shared" ref="H15:H46" si="1">(G15/B15)</f>
        <v>0.85</v>
      </c>
      <c r="I15" s="15" t="str">
        <f>IF(H15&gt;=0.5,"Đạt","Không đạt")</f>
        <v>Đạt</v>
      </c>
    </row>
    <row r="16" spans="1:12" ht="16.5" thickBot="1" x14ac:dyDescent="0.3">
      <c r="A16" s="17" t="s">
        <v>5</v>
      </c>
      <c r="B16" s="15">
        <f>SUM(B17:B22)</f>
        <v>12</v>
      </c>
      <c r="C16" s="15">
        <f>SUM(C17:C22)</f>
        <v>12</v>
      </c>
      <c r="D16" s="16">
        <f t="shared" si="0"/>
        <v>1</v>
      </c>
      <c r="E16" s="15" t="str">
        <f>IF(D16&gt;=0.5,"Đạt"," Không đạt")</f>
        <v>Đạt</v>
      </c>
      <c r="F16" s="15">
        <f>SUM(F17:F22)</f>
        <v>11</v>
      </c>
      <c r="G16" s="15">
        <f>SUM(G17:G22)</f>
        <v>11</v>
      </c>
      <c r="H16" s="16">
        <f t="shared" si="1"/>
        <v>0.91666666666666663</v>
      </c>
      <c r="I16" s="15" t="str">
        <f>IF(H16&gt;=0.5,"Đạt","Không đạt")</f>
        <v>Đạt</v>
      </c>
    </row>
    <row r="17" spans="1:9" ht="111.75" customHeight="1" thickBot="1" x14ac:dyDescent="0.3">
      <c r="A17" s="17" t="s">
        <v>366</v>
      </c>
      <c r="B17" s="18">
        <v>2</v>
      </c>
      <c r="C17" s="5">
        <v>2</v>
      </c>
      <c r="D17" s="19">
        <f t="shared" si="0"/>
        <v>1</v>
      </c>
      <c r="E17" s="20" t="s">
        <v>117</v>
      </c>
      <c r="F17" s="5">
        <v>2</v>
      </c>
      <c r="G17" s="5">
        <v>2</v>
      </c>
      <c r="H17" s="19">
        <f t="shared" si="1"/>
        <v>1</v>
      </c>
      <c r="I17" s="32" t="s">
        <v>376</v>
      </c>
    </row>
    <row r="18" spans="1:9" ht="45.75" customHeight="1" thickBot="1" x14ac:dyDescent="0.3">
      <c r="A18" s="22" t="s">
        <v>6</v>
      </c>
      <c r="B18" s="18">
        <v>2</v>
      </c>
      <c r="C18" s="5">
        <v>2</v>
      </c>
      <c r="D18" s="19">
        <f t="shared" si="0"/>
        <v>1</v>
      </c>
      <c r="E18" s="32" t="s">
        <v>241</v>
      </c>
      <c r="F18" s="5">
        <v>2</v>
      </c>
      <c r="G18" s="5">
        <v>2</v>
      </c>
      <c r="H18" s="19">
        <f t="shared" si="1"/>
        <v>1</v>
      </c>
      <c r="I18" s="32" t="s">
        <v>241</v>
      </c>
    </row>
    <row r="19" spans="1:9" ht="36.75" thickBot="1" x14ac:dyDescent="0.3">
      <c r="A19" s="22" t="s">
        <v>7</v>
      </c>
      <c r="B19" s="18">
        <v>2</v>
      </c>
      <c r="C19" s="5">
        <v>2</v>
      </c>
      <c r="D19" s="19">
        <f t="shared" si="0"/>
        <v>1</v>
      </c>
      <c r="E19" s="32" t="s">
        <v>242</v>
      </c>
      <c r="F19" s="5">
        <v>2</v>
      </c>
      <c r="G19" s="5">
        <v>2</v>
      </c>
      <c r="H19" s="19">
        <f t="shared" si="1"/>
        <v>1</v>
      </c>
      <c r="I19" s="32" t="s">
        <v>242</v>
      </c>
    </row>
    <row r="20" spans="1:9" ht="48.75" thickBot="1" x14ac:dyDescent="0.3">
      <c r="A20" s="22" t="s">
        <v>8</v>
      </c>
      <c r="B20" s="18">
        <v>2</v>
      </c>
      <c r="C20" s="5">
        <v>2</v>
      </c>
      <c r="D20" s="19">
        <f t="shared" si="0"/>
        <v>1</v>
      </c>
      <c r="E20" s="32" t="s">
        <v>243</v>
      </c>
      <c r="F20" s="5">
        <v>2</v>
      </c>
      <c r="G20" s="5">
        <v>2</v>
      </c>
      <c r="H20" s="19">
        <f t="shared" si="1"/>
        <v>1</v>
      </c>
      <c r="I20" s="32" t="s">
        <v>243</v>
      </c>
    </row>
    <row r="21" spans="1:9" ht="36.75" thickBot="1" x14ac:dyDescent="0.3">
      <c r="A21" s="22" t="s">
        <v>9</v>
      </c>
      <c r="B21" s="18">
        <v>2</v>
      </c>
      <c r="C21" s="5">
        <v>2</v>
      </c>
      <c r="D21" s="19">
        <f t="shared" si="0"/>
        <v>1</v>
      </c>
      <c r="E21" s="43" t="s">
        <v>244</v>
      </c>
      <c r="F21" s="5">
        <v>2</v>
      </c>
      <c r="G21" s="5">
        <v>2</v>
      </c>
      <c r="H21" s="19">
        <f t="shared" si="1"/>
        <v>1</v>
      </c>
      <c r="I21" s="43" t="s">
        <v>244</v>
      </c>
    </row>
    <row r="22" spans="1:9" ht="36.75" thickBot="1" x14ac:dyDescent="0.3">
      <c r="A22" s="22" t="s">
        <v>10</v>
      </c>
      <c r="B22" s="18">
        <v>2</v>
      </c>
      <c r="C22" s="5">
        <v>2</v>
      </c>
      <c r="D22" s="19">
        <f t="shared" si="0"/>
        <v>1</v>
      </c>
      <c r="E22" s="43" t="s">
        <v>245</v>
      </c>
      <c r="F22" s="5">
        <v>1</v>
      </c>
      <c r="G22" s="5">
        <v>1</v>
      </c>
      <c r="H22" s="19">
        <f t="shared" si="1"/>
        <v>0.5</v>
      </c>
      <c r="I22" s="43" t="s">
        <v>245</v>
      </c>
    </row>
    <row r="23" spans="1:9" ht="16.5" thickBot="1" x14ac:dyDescent="0.3">
      <c r="A23" s="17" t="s">
        <v>11</v>
      </c>
      <c r="B23" s="15">
        <f>SUM(B24:B25)</f>
        <v>4</v>
      </c>
      <c r="C23" s="15">
        <f>SUM(C24:C25)</f>
        <v>3</v>
      </c>
      <c r="D23" s="16">
        <f t="shared" si="0"/>
        <v>0.75</v>
      </c>
      <c r="E23" s="15" t="str">
        <f>IF(D23&gt;=0.5,"Đạt","Không đạt")</f>
        <v>Đạt</v>
      </c>
      <c r="F23" s="15">
        <f>SUM(F24:F25)</f>
        <v>2</v>
      </c>
      <c r="G23" s="15">
        <f>SUM(G24:G25)</f>
        <v>2</v>
      </c>
      <c r="H23" s="16">
        <f t="shared" si="1"/>
        <v>0.5</v>
      </c>
      <c r="I23" s="39" t="str">
        <f>IF(H23&gt;=0.5,"Đạt","Không đạt")</f>
        <v>Đạt</v>
      </c>
    </row>
    <row r="24" spans="1:9" ht="182.25" customHeight="1" thickBot="1" x14ac:dyDescent="0.3">
      <c r="A24" s="22" t="s">
        <v>64</v>
      </c>
      <c r="B24" s="25">
        <v>2</v>
      </c>
      <c r="C24" s="5">
        <v>1</v>
      </c>
      <c r="D24" s="19">
        <f t="shared" si="0"/>
        <v>0.5</v>
      </c>
      <c r="E24" s="44"/>
      <c r="F24" s="5">
        <v>0</v>
      </c>
      <c r="G24" s="5">
        <v>0</v>
      </c>
      <c r="H24" s="19">
        <f t="shared" si="1"/>
        <v>0</v>
      </c>
      <c r="I24" s="27"/>
    </row>
    <row r="25" spans="1:9" ht="40.5" thickBot="1" x14ac:dyDescent="0.3">
      <c r="A25" s="17" t="s">
        <v>367</v>
      </c>
      <c r="B25" s="18">
        <v>2</v>
      </c>
      <c r="C25" s="5">
        <v>2</v>
      </c>
      <c r="D25" s="19">
        <f t="shared" si="0"/>
        <v>1</v>
      </c>
      <c r="E25" s="23" t="s">
        <v>269</v>
      </c>
      <c r="F25" s="5">
        <v>2</v>
      </c>
      <c r="G25" s="5">
        <v>2</v>
      </c>
      <c r="H25" s="19">
        <f t="shared" si="1"/>
        <v>1</v>
      </c>
      <c r="I25" s="23" t="s">
        <v>269</v>
      </c>
    </row>
    <row r="26" spans="1:9" ht="16.5" thickBot="1" x14ac:dyDescent="0.3">
      <c r="A26" s="17" t="s">
        <v>12</v>
      </c>
      <c r="B26" s="15">
        <f>SUM(B27:B28)</f>
        <v>4</v>
      </c>
      <c r="C26" s="15">
        <f>SUM(C27:C28)</f>
        <v>4</v>
      </c>
      <c r="D26" s="16">
        <f t="shared" si="0"/>
        <v>1</v>
      </c>
      <c r="E26" s="15" t="str">
        <f>IF(D26&gt;=0.5,"Đạt","Không đạt")</f>
        <v>Đạt</v>
      </c>
      <c r="F26" s="15">
        <f>SUM(F27:F28)</f>
        <v>4</v>
      </c>
      <c r="G26" s="15">
        <f>SUM(G27:G28)</f>
        <v>4</v>
      </c>
      <c r="H26" s="16">
        <f t="shared" si="1"/>
        <v>1</v>
      </c>
      <c r="I26" s="39" t="str">
        <f>IF(H26&gt;=0.5,"Đạt","Không đạt")</f>
        <v>Đạt</v>
      </c>
    </row>
    <row r="27" spans="1:9" ht="77.25" customHeight="1" thickBot="1" x14ac:dyDescent="0.3">
      <c r="A27" s="22" t="s">
        <v>13</v>
      </c>
      <c r="B27" s="18">
        <v>2</v>
      </c>
      <c r="C27" s="5">
        <v>2</v>
      </c>
      <c r="D27" s="19">
        <f t="shared" si="0"/>
        <v>1</v>
      </c>
      <c r="E27" s="23" t="s">
        <v>307</v>
      </c>
      <c r="F27" s="5">
        <v>2</v>
      </c>
      <c r="G27" s="5">
        <v>2</v>
      </c>
      <c r="H27" s="19">
        <f t="shared" si="1"/>
        <v>1</v>
      </c>
      <c r="I27" s="23" t="s">
        <v>307</v>
      </c>
    </row>
    <row r="28" spans="1:9" ht="36.75" thickBot="1" x14ac:dyDescent="0.3">
      <c r="A28" s="17" t="s">
        <v>368</v>
      </c>
      <c r="B28" s="18">
        <v>2</v>
      </c>
      <c r="C28" s="5">
        <v>2</v>
      </c>
      <c r="D28" s="19">
        <f t="shared" si="0"/>
        <v>1</v>
      </c>
      <c r="E28" s="23" t="s">
        <v>71</v>
      </c>
      <c r="F28" s="5">
        <v>2</v>
      </c>
      <c r="G28" s="5">
        <v>2</v>
      </c>
      <c r="H28" s="19">
        <f t="shared" si="1"/>
        <v>1</v>
      </c>
      <c r="I28" s="23" t="s">
        <v>71</v>
      </c>
    </row>
    <row r="29" spans="1:9" ht="16.5" thickBot="1" x14ac:dyDescent="0.3">
      <c r="A29" s="14" t="s">
        <v>14</v>
      </c>
      <c r="B29" s="15">
        <f>SUM(B30,B33,B40,B45,B48,B51,B54,B59,B62)</f>
        <v>52</v>
      </c>
      <c r="C29" s="15">
        <f>SUM(C30,C33,C40,C45,C48,C51,C54,C59,C62)</f>
        <v>52</v>
      </c>
      <c r="D29" s="16">
        <f t="shared" si="0"/>
        <v>1</v>
      </c>
      <c r="E29" s="15" t="str">
        <f>IF(D29&gt;=0.5,"Đạt","Không đạt")</f>
        <v>Đạt</v>
      </c>
      <c r="F29" s="15">
        <f>SUM(F30,F33,F40,F45,F48,F51,F54,F59,F62)</f>
        <v>48</v>
      </c>
      <c r="G29" s="15">
        <f>SUM(G30,G33,G40,G45,G48,G51,G54,G59,G62)</f>
        <v>48</v>
      </c>
      <c r="H29" s="16">
        <f t="shared" si="1"/>
        <v>0.92307692307692313</v>
      </c>
      <c r="I29" s="29" t="str">
        <f>IF(H29&gt;=0.5,"Đạt","Không đạt")</f>
        <v>Đạt</v>
      </c>
    </row>
    <row r="30" spans="1:9" ht="48" thickBot="1" x14ac:dyDescent="0.3">
      <c r="A30" s="17" t="s">
        <v>15</v>
      </c>
      <c r="B30" s="15">
        <f>SUM(B31:B32)</f>
        <v>4</v>
      </c>
      <c r="C30" s="15">
        <f>SUM(C31:C32)</f>
        <v>4</v>
      </c>
      <c r="D30" s="16">
        <f t="shared" si="0"/>
        <v>1</v>
      </c>
      <c r="E30" s="15" t="str">
        <f>IF(D30&gt;=0.5,"Đạt","Không đạt")</f>
        <v>Đạt</v>
      </c>
      <c r="F30" s="15">
        <f>SUM(F31:F32)</f>
        <v>4</v>
      </c>
      <c r="G30" s="15">
        <f>SUM(G31:G32)</f>
        <v>4</v>
      </c>
      <c r="H30" s="16">
        <f t="shared" si="1"/>
        <v>1</v>
      </c>
      <c r="I30" s="29" t="str">
        <f>IF(H30&gt;=0.5,"Đạt","Không đạt")</f>
        <v>Đạt</v>
      </c>
    </row>
    <row r="31" spans="1:9" ht="78" customHeight="1" thickBot="1" x14ac:dyDescent="0.3">
      <c r="A31" s="22" t="s">
        <v>16</v>
      </c>
      <c r="B31" s="18">
        <v>2</v>
      </c>
      <c r="C31" s="5">
        <v>2</v>
      </c>
      <c r="D31" s="19">
        <f t="shared" si="0"/>
        <v>1</v>
      </c>
      <c r="E31" s="30" t="s">
        <v>163</v>
      </c>
      <c r="F31" s="5">
        <v>2</v>
      </c>
      <c r="G31" s="5">
        <v>2</v>
      </c>
      <c r="H31" s="19">
        <f t="shared" si="1"/>
        <v>1</v>
      </c>
      <c r="I31" s="30" t="s">
        <v>163</v>
      </c>
    </row>
    <row r="32" spans="1:9" ht="24.75" thickBot="1" x14ac:dyDescent="0.3">
      <c r="A32" s="22" t="s">
        <v>17</v>
      </c>
      <c r="B32" s="18">
        <v>2</v>
      </c>
      <c r="C32" s="5">
        <v>2</v>
      </c>
      <c r="D32" s="19">
        <f t="shared" si="0"/>
        <v>1</v>
      </c>
      <c r="E32" s="42" t="s">
        <v>270</v>
      </c>
      <c r="F32" s="5">
        <v>2</v>
      </c>
      <c r="G32" s="5">
        <v>2</v>
      </c>
      <c r="H32" s="19">
        <f t="shared" si="1"/>
        <v>1</v>
      </c>
      <c r="I32" s="42" t="s">
        <v>270</v>
      </c>
    </row>
    <row r="33" spans="1:9" ht="32.25" thickBot="1" x14ac:dyDescent="0.3">
      <c r="A33" s="17" t="s">
        <v>18</v>
      </c>
      <c r="B33" s="15">
        <f>SUM(B34:B39)</f>
        <v>12</v>
      </c>
      <c r="C33" s="15">
        <f>SUM(C34:C39)</f>
        <v>12</v>
      </c>
      <c r="D33" s="16">
        <f t="shared" si="0"/>
        <v>1</v>
      </c>
      <c r="E33" s="15" t="str">
        <f>IF(D33&gt;=0.5,"Đạt","Không đạt")</f>
        <v>Đạt</v>
      </c>
      <c r="F33" s="15">
        <f>SUM(F34:F39)</f>
        <v>10</v>
      </c>
      <c r="G33" s="15">
        <f>SUM(G34:G39)</f>
        <v>10</v>
      </c>
      <c r="H33" s="16">
        <f t="shared" si="1"/>
        <v>0.83333333333333337</v>
      </c>
      <c r="I33" s="29" t="str">
        <f>IF(H33&gt;=0.5,"Đạt","Không đạt")</f>
        <v>Đạt</v>
      </c>
    </row>
    <row r="34" spans="1:9" ht="43.5" customHeight="1" thickBot="1" x14ac:dyDescent="0.3">
      <c r="A34" s="31" t="s">
        <v>369</v>
      </c>
      <c r="B34" s="18">
        <v>2</v>
      </c>
      <c r="C34" s="5">
        <v>2</v>
      </c>
      <c r="D34" s="19">
        <f t="shared" si="0"/>
        <v>1</v>
      </c>
      <c r="E34" s="30" t="s">
        <v>248</v>
      </c>
      <c r="F34" s="5">
        <v>2</v>
      </c>
      <c r="G34" s="5">
        <v>2</v>
      </c>
      <c r="H34" s="19">
        <f t="shared" si="1"/>
        <v>1</v>
      </c>
      <c r="I34" s="30" t="s">
        <v>248</v>
      </c>
    </row>
    <row r="35" spans="1:9" ht="30.75" customHeight="1" thickBot="1" x14ac:dyDescent="0.3">
      <c r="A35" s="22" t="s">
        <v>19</v>
      </c>
      <c r="B35" s="18">
        <v>2</v>
      </c>
      <c r="C35" s="5">
        <v>2</v>
      </c>
      <c r="D35" s="19">
        <f t="shared" si="0"/>
        <v>1</v>
      </c>
      <c r="E35" s="42" t="s">
        <v>153</v>
      </c>
      <c r="F35" s="5">
        <v>2</v>
      </c>
      <c r="G35" s="5">
        <v>2</v>
      </c>
      <c r="H35" s="19">
        <f t="shared" si="1"/>
        <v>1</v>
      </c>
      <c r="I35" s="42" t="s">
        <v>153</v>
      </c>
    </row>
    <row r="36" spans="1:9" ht="36" customHeight="1" thickBot="1" x14ac:dyDescent="0.3">
      <c r="A36" s="22" t="s">
        <v>20</v>
      </c>
      <c r="B36" s="18">
        <v>2</v>
      </c>
      <c r="C36" s="5">
        <v>2</v>
      </c>
      <c r="D36" s="19">
        <f t="shared" si="0"/>
        <v>1</v>
      </c>
      <c r="E36" s="30" t="s">
        <v>377</v>
      </c>
      <c r="F36" s="5">
        <v>2</v>
      </c>
      <c r="G36" s="5">
        <v>2</v>
      </c>
      <c r="H36" s="19">
        <f t="shared" si="1"/>
        <v>1</v>
      </c>
      <c r="I36" s="30" t="s">
        <v>377</v>
      </c>
    </row>
    <row r="37" spans="1:9" ht="39" customHeight="1" thickBot="1" x14ac:dyDescent="0.3">
      <c r="A37" s="22" t="s">
        <v>21</v>
      </c>
      <c r="B37" s="18">
        <v>2</v>
      </c>
      <c r="C37" s="5">
        <v>2</v>
      </c>
      <c r="D37" s="19">
        <f t="shared" si="0"/>
        <v>1</v>
      </c>
      <c r="E37" s="30" t="s">
        <v>318</v>
      </c>
      <c r="F37" s="5">
        <v>2</v>
      </c>
      <c r="G37" s="5">
        <v>2</v>
      </c>
      <c r="H37" s="19">
        <f t="shared" si="1"/>
        <v>1</v>
      </c>
      <c r="I37" s="30" t="s">
        <v>318</v>
      </c>
    </row>
    <row r="38" spans="1:9" ht="25.5" thickBot="1" x14ac:dyDescent="0.3">
      <c r="A38" s="22" t="s">
        <v>22</v>
      </c>
      <c r="B38" s="18">
        <v>2</v>
      </c>
      <c r="C38" s="5">
        <v>2</v>
      </c>
      <c r="D38" s="19">
        <f t="shared" si="0"/>
        <v>1</v>
      </c>
      <c r="E38" s="20" t="s">
        <v>119</v>
      </c>
      <c r="F38" s="5">
        <v>1</v>
      </c>
      <c r="G38" s="5">
        <v>1</v>
      </c>
      <c r="H38" s="19">
        <f t="shared" si="1"/>
        <v>0.5</v>
      </c>
      <c r="I38" s="30" t="s">
        <v>168</v>
      </c>
    </row>
    <row r="39" spans="1:9" ht="48.75" thickBot="1" x14ac:dyDescent="0.3">
      <c r="A39" s="22" t="s">
        <v>23</v>
      </c>
      <c r="B39" s="18">
        <v>2</v>
      </c>
      <c r="C39" s="5">
        <v>2</v>
      </c>
      <c r="D39" s="19">
        <f t="shared" si="0"/>
        <v>1</v>
      </c>
      <c r="E39" s="20" t="s">
        <v>120</v>
      </c>
      <c r="F39" s="5">
        <v>1</v>
      </c>
      <c r="G39" s="5">
        <v>1</v>
      </c>
      <c r="H39" s="19">
        <f t="shared" si="1"/>
        <v>0.5</v>
      </c>
      <c r="I39" s="30" t="s">
        <v>356</v>
      </c>
    </row>
    <row r="40" spans="1:9" ht="32.25" thickBot="1" x14ac:dyDescent="0.3">
      <c r="A40" s="17" t="s">
        <v>24</v>
      </c>
      <c r="B40" s="15">
        <v>8</v>
      </c>
      <c r="C40" s="15">
        <f>SUM(C41:C44)</f>
        <v>8</v>
      </c>
      <c r="D40" s="16">
        <f t="shared" si="0"/>
        <v>1</v>
      </c>
      <c r="E40" s="15" t="str">
        <f>IF(D40&gt;=0.5,"Đạt","Không đạt")</f>
        <v>Đạt</v>
      </c>
      <c r="F40" s="15">
        <f>SUM(F41:F44)</f>
        <v>8</v>
      </c>
      <c r="G40" s="15">
        <f>SUM(G41:G44)</f>
        <v>8</v>
      </c>
      <c r="H40" s="16">
        <f t="shared" si="1"/>
        <v>1</v>
      </c>
      <c r="I40" s="29" t="str">
        <f>IF(H40&gt;=0.5,"Đạt","Không đạt")</f>
        <v>Đạt</v>
      </c>
    </row>
    <row r="41" spans="1:9" ht="48.75" thickBot="1" x14ac:dyDescent="0.3">
      <c r="A41" s="22" t="s">
        <v>25</v>
      </c>
      <c r="B41" s="18">
        <v>2</v>
      </c>
      <c r="C41" s="5">
        <v>2</v>
      </c>
      <c r="D41" s="19">
        <f t="shared" si="0"/>
        <v>1</v>
      </c>
      <c r="E41" s="32" t="s">
        <v>154</v>
      </c>
      <c r="F41" s="5">
        <v>2</v>
      </c>
      <c r="G41" s="5">
        <v>2</v>
      </c>
      <c r="H41" s="19">
        <f t="shared" si="1"/>
        <v>1</v>
      </c>
      <c r="I41" s="32" t="s">
        <v>154</v>
      </c>
    </row>
    <row r="42" spans="1:9" ht="37.5" thickBot="1" x14ac:dyDescent="0.3">
      <c r="A42" s="22" t="s">
        <v>26</v>
      </c>
      <c r="B42" s="18">
        <v>2</v>
      </c>
      <c r="C42" s="5">
        <v>2</v>
      </c>
      <c r="D42" s="19">
        <f t="shared" si="0"/>
        <v>1</v>
      </c>
      <c r="E42" s="30" t="s">
        <v>252</v>
      </c>
      <c r="F42" s="5">
        <v>2</v>
      </c>
      <c r="G42" s="5">
        <v>2</v>
      </c>
      <c r="H42" s="19">
        <f t="shared" si="1"/>
        <v>1</v>
      </c>
      <c r="I42" s="30" t="s">
        <v>252</v>
      </c>
    </row>
    <row r="43" spans="1:9" ht="36.75" thickBot="1" x14ac:dyDescent="0.3">
      <c r="A43" s="22" t="s">
        <v>27</v>
      </c>
      <c r="B43" s="18">
        <v>2</v>
      </c>
      <c r="C43" s="5">
        <v>2</v>
      </c>
      <c r="D43" s="19">
        <f t="shared" si="0"/>
        <v>1</v>
      </c>
      <c r="E43" s="30" t="s">
        <v>155</v>
      </c>
      <c r="F43" s="5">
        <v>2</v>
      </c>
      <c r="G43" s="5">
        <v>2</v>
      </c>
      <c r="H43" s="19">
        <f t="shared" si="1"/>
        <v>1</v>
      </c>
      <c r="I43" s="30" t="s">
        <v>155</v>
      </c>
    </row>
    <row r="44" spans="1:9" ht="36.75" thickBot="1" x14ac:dyDescent="0.3">
      <c r="A44" s="22" t="s">
        <v>28</v>
      </c>
      <c r="B44" s="18">
        <v>2</v>
      </c>
      <c r="C44" s="5">
        <v>2</v>
      </c>
      <c r="D44" s="19">
        <f t="shared" si="0"/>
        <v>1</v>
      </c>
      <c r="E44" s="32" t="s">
        <v>155</v>
      </c>
      <c r="F44" s="5">
        <v>2</v>
      </c>
      <c r="G44" s="5">
        <v>2</v>
      </c>
      <c r="H44" s="19">
        <f t="shared" si="1"/>
        <v>1</v>
      </c>
      <c r="I44" s="32" t="s">
        <v>155</v>
      </c>
    </row>
    <row r="45" spans="1:9" ht="32.25" thickBot="1" x14ac:dyDescent="0.3">
      <c r="A45" s="17" t="s">
        <v>61</v>
      </c>
      <c r="B45" s="15">
        <f>SUM(B46:B47)</f>
        <v>4</v>
      </c>
      <c r="C45" s="15">
        <f>SUM(C46:C47)</f>
        <v>4</v>
      </c>
      <c r="D45" s="16">
        <f t="shared" si="0"/>
        <v>1</v>
      </c>
      <c r="E45" s="15"/>
      <c r="F45" s="15">
        <f>SUM(F46:F47)</f>
        <v>4</v>
      </c>
      <c r="G45" s="15">
        <f>SUM(G46:G47)</f>
        <v>4</v>
      </c>
      <c r="H45" s="16">
        <f t="shared" si="1"/>
        <v>1</v>
      </c>
      <c r="I45" s="29" t="str">
        <f>IF(H45&gt;=0.5,"Đạt","Không đạt")</f>
        <v>Đạt</v>
      </c>
    </row>
    <row r="46" spans="1:9" ht="49.5" thickBot="1" x14ac:dyDescent="0.3">
      <c r="A46" s="22" t="s">
        <v>29</v>
      </c>
      <c r="B46" s="18">
        <v>2</v>
      </c>
      <c r="C46" s="5">
        <v>2</v>
      </c>
      <c r="D46" s="19">
        <f t="shared" si="0"/>
        <v>1</v>
      </c>
      <c r="E46" s="20"/>
      <c r="F46" s="5">
        <v>2</v>
      </c>
      <c r="G46" s="5">
        <v>2</v>
      </c>
      <c r="H46" s="19">
        <f t="shared" si="1"/>
        <v>1</v>
      </c>
      <c r="I46" s="30" t="s">
        <v>156</v>
      </c>
    </row>
    <row r="47" spans="1:9" ht="49.5" thickBot="1" x14ac:dyDescent="0.3">
      <c r="A47" s="22" t="s">
        <v>30</v>
      </c>
      <c r="B47" s="18">
        <v>2</v>
      </c>
      <c r="C47" s="5">
        <v>2</v>
      </c>
      <c r="D47" s="19">
        <f t="shared" ref="D47:D78" si="2">(C47/B47)</f>
        <v>1</v>
      </c>
      <c r="E47" s="20"/>
      <c r="F47" s="5">
        <v>2</v>
      </c>
      <c r="G47" s="5">
        <v>2</v>
      </c>
      <c r="H47" s="19">
        <f t="shared" ref="H47:H78" si="3">(G47/B47)</f>
        <v>1</v>
      </c>
      <c r="I47" s="30" t="s">
        <v>156</v>
      </c>
    </row>
    <row r="48" spans="1:9" ht="16.5" thickBot="1" x14ac:dyDescent="0.3">
      <c r="A48" s="17" t="s">
        <v>60</v>
      </c>
      <c r="B48" s="15">
        <f>SUM(B49:B50)</f>
        <v>4</v>
      </c>
      <c r="C48" s="15">
        <f>SUM(C49:C50)</f>
        <v>4</v>
      </c>
      <c r="D48" s="16">
        <f t="shared" si="2"/>
        <v>1</v>
      </c>
      <c r="E48" s="15" t="str">
        <f>IF(D48&gt;=0.5,"Đạt","Không đạt")</f>
        <v>Đạt</v>
      </c>
      <c r="F48" s="15">
        <f>SUM(F49:F50)</f>
        <v>4</v>
      </c>
      <c r="G48" s="15">
        <f>SUM(G49:G50)</f>
        <v>4</v>
      </c>
      <c r="H48" s="16">
        <f t="shared" si="3"/>
        <v>1</v>
      </c>
      <c r="I48" s="29" t="str">
        <f>IF(H48&gt;=0.5,"Đạt","Không đạt")</f>
        <v>Đạt</v>
      </c>
    </row>
    <row r="49" spans="1:9" ht="24.75" thickBot="1" x14ac:dyDescent="0.3">
      <c r="A49" s="22" t="s">
        <v>31</v>
      </c>
      <c r="B49" s="18">
        <v>2</v>
      </c>
      <c r="C49" s="5">
        <v>2</v>
      </c>
      <c r="D49" s="19">
        <f t="shared" si="2"/>
        <v>1</v>
      </c>
      <c r="E49" s="20"/>
      <c r="F49" s="5">
        <v>2</v>
      </c>
      <c r="G49" s="5">
        <v>2</v>
      </c>
      <c r="H49" s="19">
        <f t="shared" si="3"/>
        <v>1</v>
      </c>
      <c r="I49" s="30" t="s">
        <v>253</v>
      </c>
    </row>
    <row r="50" spans="1:9" ht="28.5" thickBot="1" x14ac:dyDescent="0.3">
      <c r="A50" s="17" t="s">
        <v>370</v>
      </c>
      <c r="B50" s="18">
        <v>2</v>
      </c>
      <c r="C50" s="5">
        <v>2</v>
      </c>
      <c r="D50" s="19">
        <f t="shared" si="2"/>
        <v>1</v>
      </c>
      <c r="E50" s="20"/>
      <c r="F50" s="5">
        <v>2</v>
      </c>
      <c r="G50" s="5">
        <v>2</v>
      </c>
      <c r="H50" s="19">
        <f t="shared" si="3"/>
        <v>1</v>
      </c>
      <c r="I50" s="30" t="s">
        <v>254</v>
      </c>
    </row>
    <row r="51" spans="1:9" ht="48" thickBot="1" x14ac:dyDescent="0.3">
      <c r="A51" s="17" t="s">
        <v>62</v>
      </c>
      <c r="B51" s="15">
        <f>SUM(B52:B53)</f>
        <v>4</v>
      </c>
      <c r="C51" s="15">
        <f>SUM(C52:C53)</f>
        <v>4</v>
      </c>
      <c r="D51" s="16">
        <f t="shared" si="2"/>
        <v>1</v>
      </c>
      <c r="E51" s="15" t="str">
        <f>IF(D51&gt;=0.5,"Đạt","Không đạt")</f>
        <v>Đạt</v>
      </c>
      <c r="F51" s="15">
        <f>SUM(F52:F53)</f>
        <v>4</v>
      </c>
      <c r="G51" s="15">
        <f>SUM(G52:G53)</f>
        <v>4</v>
      </c>
      <c r="H51" s="16">
        <f t="shared" si="3"/>
        <v>1</v>
      </c>
      <c r="I51" s="29" t="str">
        <f>IF(H51&gt;=0.5,"Đạt","Không đạt")</f>
        <v>Đạt</v>
      </c>
    </row>
    <row r="52" spans="1:9" ht="36.75" thickBot="1" x14ac:dyDescent="0.3">
      <c r="A52" s="22" t="s">
        <v>32</v>
      </c>
      <c r="B52" s="18">
        <v>2</v>
      </c>
      <c r="C52" s="5">
        <v>2</v>
      </c>
      <c r="D52" s="19">
        <f t="shared" si="2"/>
        <v>1</v>
      </c>
      <c r="E52" s="20"/>
      <c r="F52" s="5">
        <v>2</v>
      </c>
      <c r="G52" s="5">
        <v>2</v>
      </c>
      <c r="H52" s="19">
        <f t="shared" si="3"/>
        <v>1</v>
      </c>
      <c r="I52" s="30" t="s">
        <v>255</v>
      </c>
    </row>
    <row r="53" spans="1:9" ht="42" customHeight="1" thickBot="1" x14ac:dyDescent="0.3">
      <c r="A53" s="22" t="s">
        <v>33</v>
      </c>
      <c r="B53" s="18">
        <v>2</v>
      </c>
      <c r="C53" s="5">
        <v>2</v>
      </c>
      <c r="D53" s="19">
        <f t="shared" si="2"/>
        <v>1</v>
      </c>
      <c r="E53" s="20"/>
      <c r="F53" s="5">
        <v>2</v>
      </c>
      <c r="G53" s="5">
        <v>2</v>
      </c>
      <c r="H53" s="19">
        <f t="shared" si="3"/>
        <v>1</v>
      </c>
      <c r="I53" s="46" t="s">
        <v>271</v>
      </c>
    </row>
    <row r="54" spans="1:9" ht="32.25" thickBot="1" x14ac:dyDescent="0.3">
      <c r="A54" s="17" t="s">
        <v>371</v>
      </c>
      <c r="B54" s="15">
        <f>SUM(B55:B58)</f>
        <v>8</v>
      </c>
      <c r="C54" s="15">
        <f>SUM(C55:C58)</f>
        <v>8</v>
      </c>
      <c r="D54" s="16">
        <f t="shared" si="2"/>
        <v>1</v>
      </c>
      <c r="E54" s="15" t="str">
        <f>IF(D54&gt;=0.5,"Đạt","Không đạt")</f>
        <v>Đạt</v>
      </c>
      <c r="F54" s="15">
        <f>SUM(F55:F58)</f>
        <v>8</v>
      </c>
      <c r="G54" s="15">
        <f>SUM(G55:G58)</f>
        <v>8</v>
      </c>
      <c r="H54" s="16">
        <f t="shared" si="3"/>
        <v>1</v>
      </c>
      <c r="I54" s="29" t="str">
        <f>IF(H54&gt;=0.5,"Đạt","Không đạt")</f>
        <v>Đạt</v>
      </c>
    </row>
    <row r="55" spans="1:9" ht="39.75" customHeight="1" thickBot="1" x14ac:dyDescent="0.3">
      <c r="A55" s="22" t="s">
        <v>34</v>
      </c>
      <c r="B55" s="18">
        <v>2</v>
      </c>
      <c r="C55" s="5">
        <v>2</v>
      </c>
      <c r="D55" s="19">
        <f t="shared" si="2"/>
        <v>1</v>
      </c>
      <c r="E55" s="30" t="s">
        <v>257</v>
      </c>
      <c r="F55" s="5">
        <v>2</v>
      </c>
      <c r="G55" s="5">
        <v>2</v>
      </c>
      <c r="H55" s="19">
        <f t="shared" si="3"/>
        <v>1</v>
      </c>
      <c r="I55" s="30" t="s">
        <v>257</v>
      </c>
    </row>
    <row r="56" spans="1:9" ht="40.5" customHeight="1" thickBot="1" x14ac:dyDescent="0.3">
      <c r="A56" s="22" t="s">
        <v>35</v>
      </c>
      <c r="B56" s="18">
        <v>2</v>
      </c>
      <c r="C56" s="5">
        <v>2</v>
      </c>
      <c r="D56" s="19">
        <f t="shared" si="2"/>
        <v>1</v>
      </c>
      <c r="E56" s="30" t="s">
        <v>258</v>
      </c>
      <c r="F56" s="5">
        <v>2</v>
      </c>
      <c r="G56" s="5">
        <v>2</v>
      </c>
      <c r="H56" s="19">
        <f t="shared" si="3"/>
        <v>1</v>
      </c>
      <c r="I56" s="30" t="s">
        <v>258</v>
      </c>
    </row>
    <row r="57" spans="1:9" ht="42" customHeight="1" thickBot="1" x14ac:dyDescent="0.3">
      <c r="A57" s="22" t="s">
        <v>36</v>
      </c>
      <c r="B57" s="18">
        <v>2</v>
      </c>
      <c r="C57" s="5">
        <v>2</v>
      </c>
      <c r="D57" s="19">
        <f t="shared" si="2"/>
        <v>1</v>
      </c>
      <c r="E57" s="30" t="s">
        <v>272</v>
      </c>
      <c r="F57" s="5">
        <v>2</v>
      </c>
      <c r="G57" s="5">
        <v>2</v>
      </c>
      <c r="H57" s="19">
        <f t="shared" si="3"/>
        <v>1</v>
      </c>
      <c r="I57" s="30" t="s">
        <v>272</v>
      </c>
    </row>
    <row r="58" spans="1:9" ht="44.25" customHeight="1" thickBot="1" x14ac:dyDescent="0.3">
      <c r="A58" s="22" t="s">
        <v>37</v>
      </c>
      <c r="B58" s="18">
        <v>2</v>
      </c>
      <c r="C58" s="5">
        <v>2</v>
      </c>
      <c r="D58" s="19">
        <f t="shared" si="2"/>
        <v>1</v>
      </c>
      <c r="E58" s="30" t="s">
        <v>259</v>
      </c>
      <c r="F58" s="5">
        <v>2</v>
      </c>
      <c r="G58" s="5">
        <v>2</v>
      </c>
      <c r="H58" s="19">
        <f t="shared" si="3"/>
        <v>1</v>
      </c>
      <c r="I58" s="30" t="s">
        <v>259</v>
      </c>
    </row>
    <row r="59" spans="1:9" ht="57.75" customHeight="1" thickBot="1" x14ac:dyDescent="0.3">
      <c r="A59" s="17" t="s">
        <v>63</v>
      </c>
      <c r="B59" s="15">
        <f>SUM(B60:B61)</f>
        <v>4</v>
      </c>
      <c r="C59" s="15">
        <f>SUM(C60:C61)</f>
        <v>4</v>
      </c>
      <c r="D59" s="16">
        <f t="shared" si="2"/>
        <v>1</v>
      </c>
      <c r="E59" s="15" t="str">
        <f>IF(D59&gt;=0.5,"Đạt","Không đạt")</f>
        <v>Đạt</v>
      </c>
      <c r="F59" s="15">
        <f>SUM(F60:F61)</f>
        <v>3</v>
      </c>
      <c r="G59" s="15">
        <f>SUM(G60:G61)</f>
        <v>3</v>
      </c>
      <c r="H59" s="16">
        <f t="shared" si="3"/>
        <v>0.75</v>
      </c>
      <c r="I59" s="15" t="str">
        <f>IF(H59&gt;=0.5,"Đạt","Không đạt")</f>
        <v>Đạt</v>
      </c>
    </row>
    <row r="60" spans="1:9" ht="36.75" thickBot="1" x14ac:dyDescent="0.3">
      <c r="A60" s="22" t="s">
        <v>38</v>
      </c>
      <c r="B60" s="18">
        <v>2</v>
      </c>
      <c r="C60" s="5">
        <v>2</v>
      </c>
      <c r="D60" s="19">
        <f t="shared" si="2"/>
        <v>1</v>
      </c>
      <c r="E60" s="20"/>
      <c r="F60" s="5">
        <v>2</v>
      </c>
      <c r="G60" s="5">
        <v>2</v>
      </c>
      <c r="H60" s="19">
        <f t="shared" si="3"/>
        <v>1</v>
      </c>
      <c r="I60" s="20" t="s">
        <v>260</v>
      </c>
    </row>
    <row r="61" spans="1:9" ht="24.75" thickBot="1" x14ac:dyDescent="0.3">
      <c r="A61" s="22" t="s">
        <v>39</v>
      </c>
      <c r="B61" s="18">
        <v>2</v>
      </c>
      <c r="C61" s="5">
        <v>2</v>
      </c>
      <c r="D61" s="19">
        <f t="shared" si="2"/>
        <v>1</v>
      </c>
      <c r="E61" s="20"/>
      <c r="F61" s="5">
        <v>1</v>
      </c>
      <c r="G61" s="5">
        <v>1</v>
      </c>
      <c r="H61" s="19">
        <f t="shared" si="3"/>
        <v>0.5</v>
      </c>
      <c r="I61" s="32" t="s">
        <v>313</v>
      </c>
    </row>
    <row r="62" spans="1:9" ht="16.5" thickBot="1" x14ac:dyDescent="0.3">
      <c r="A62" s="33" t="s">
        <v>59</v>
      </c>
      <c r="B62" s="15">
        <f>SUM(B63:B64)</f>
        <v>4</v>
      </c>
      <c r="C62" s="15">
        <f>SUM(C63:C64)</f>
        <v>4</v>
      </c>
      <c r="D62" s="16">
        <f t="shared" si="2"/>
        <v>1</v>
      </c>
      <c r="E62" s="15" t="str">
        <f>IF(D62&gt;=0.5,"Đạt","Không đạt")</f>
        <v>Đạt</v>
      </c>
      <c r="F62" s="15">
        <f>SUM(F63:F64)</f>
        <v>3</v>
      </c>
      <c r="G62" s="15">
        <f>SUM(G63:G64)</f>
        <v>3</v>
      </c>
      <c r="H62" s="16">
        <f t="shared" si="3"/>
        <v>0.75</v>
      </c>
      <c r="I62" s="15" t="str">
        <f>IF(H62&gt;=0.5,"Đạt","Không đạt")</f>
        <v>Đạt</v>
      </c>
    </row>
    <row r="63" spans="1:9" ht="62.25" customHeight="1" thickBot="1" x14ac:dyDescent="0.3">
      <c r="A63" s="34" t="s">
        <v>40</v>
      </c>
      <c r="B63" s="18">
        <v>2</v>
      </c>
      <c r="C63" s="5">
        <v>2</v>
      </c>
      <c r="D63" s="19">
        <f t="shared" si="2"/>
        <v>1</v>
      </c>
      <c r="E63" s="20"/>
      <c r="F63" s="5">
        <v>2</v>
      </c>
      <c r="G63" s="5">
        <v>2</v>
      </c>
      <c r="H63" s="19">
        <f t="shared" si="3"/>
        <v>1</v>
      </c>
      <c r="I63" s="21" t="s">
        <v>378</v>
      </c>
    </row>
    <row r="64" spans="1:9" ht="79.5" customHeight="1" thickBot="1" x14ac:dyDescent="0.3">
      <c r="A64" s="34" t="s">
        <v>41</v>
      </c>
      <c r="B64" s="18">
        <v>2</v>
      </c>
      <c r="C64" s="5">
        <v>2</v>
      </c>
      <c r="D64" s="19">
        <f t="shared" si="2"/>
        <v>1</v>
      </c>
      <c r="E64" s="20"/>
      <c r="F64" s="5">
        <v>1</v>
      </c>
      <c r="G64" s="5">
        <v>1</v>
      </c>
      <c r="H64" s="19">
        <f t="shared" si="3"/>
        <v>0.5</v>
      </c>
      <c r="I64" s="21" t="s">
        <v>359</v>
      </c>
    </row>
    <row r="65" spans="1:9" ht="32.25" thickBot="1" x14ac:dyDescent="0.3">
      <c r="A65" s="35" t="s">
        <v>42</v>
      </c>
      <c r="B65" s="15">
        <f>SUM(B66,B71,B74)</f>
        <v>16</v>
      </c>
      <c r="C65" s="15">
        <f>SUM(C66,C71,C74)</f>
        <v>12</v>
      </c>
      <c r="D65" s="16">
        <f t="shared" si="2"/>
        <v>0.75</v>
      </c>
      <c r="E65" s="15" t="str">
        <f>IF(D65&gt;=0.5,"Đạt","Không đạt")</f>
        <v>Đạt</v>
      </c>
      <c r="F65" s="15">
        <f>SUM(F66,F71,F74)</f>
        <v>11</v>
      </c>
      <c r="G65" s="15">
        <f>SUM(G66,G71,G74)</f>
        <v>11</v>
      </c>
      <c r="H65" s="16">
        <f t="shared" si="3"/>
        <v>0.6875</v>
      </c>
      <c r="I65" s="15" t="str">
        <f>IF(H65&gt;=0.5,"Đạt","Không đạt")</f>
        <v>Đạt</v>
      </c>
    </row>
    <row r="66" spans="1:9" ht="32.25" thickBot="1" x14ac:dyDescent="0.3">
      <c r="A66" s="33" t="s">
        <v>43</v>
      </c>
      <c r="B66" s="15">
        <f>SUM(B67:B70)</f>
        <v>8</v>
      </c>
      <c r="C66" s="15">
        <f>SUM(C67:C70)</f>
        <v>7</v>
      </c>
      <c r="D66" s="16">
        <f t="shared" si="2"/>
        <v>0.875</v>
      </c>
      <c r="E66" s="15" t="str">
        <f>IF(D66&gt;=0.5,"Đạt","Không đạt")</f>
        <v>Đạt</v>
      </c>
      <c r="F66" s="15">
        <f>SUM(F67:F70)</f>
        <v>5</v>
      </c>
      <c r="G66" s="15">
        <f>SUM(G67:G70)</f>
        <v>5</v>
      </c>
      <c r="H66" s="16">
        <f t="shared" si="3"/>
        <v>0.625</v>
      </c>
      <c r="I66" s="15" t="str">
        <f>IF(H66&gt;=0.5,"Đạt","Không đạt")</f>
        <v>Đạt</v>
      </c>
    </row>
    <row r="67" spans="1:9" ht="54.75" customHeight="1" thickBot="1" x14ac:dyDescent="0.3">
      <c r="A67" s="34" t="s">
        <v>44</v>
      </c>
      <c r="B67" s="18">
        <v>2</v>
      </c>
      <c r="C67" s="5">
        <v>1</v>
      </c>
      <c r="D67" s="19">
        <f t="shared" si="2"/>
        <v>0.5</v>
      </c>
      <c r="E67" s="20"/>
      <c r="F67" s="5">
        <v>2</v>
      </c>
      <c r="G67" s="5">
        <v>2</v>
      </c>
      <c r="H67" s="19">
        <f t="shared" si="3"/>
        <v>1</v>
      </c>
      <c r="I67" s="21" t="s">
        <v>157</v>
      </c>
    </row>
    <row r="68" spans="1:9" ht="16.5" thickBot="1" x14ac:dyDescent="0.3">
      <c r="A68" s="34" t="s">
        <v>45</v>
      </c>
      <c r="B68" s="18">
        <v>2</v>
      </c>
      <c r="C68" s="5">
        <v>2</v>
      </c>
      <c r="D68" s="19">
        <f t="shared" si="2"/>
        <v>1</v>
      </c>
      <c r="E68" s="20"/>
      <c r="F68" s="5">
        <v>0</v>
      </c>
      <c r="G68" s="5">
        <v>0</v>
      </c>
      <c r="H68" s="19">
        <f t="shared" si="3"/>
        <v>0</v>
      </c>
      <c r="I68" s="21"/>
    </row>
    <row r="69" spans="1:9" ht="36.75" thickBot="1" x14ac:dyDescent="0.3">
      <c r="A69" s="34" t="s">
        <v>46</v>
      </c>
      <c r="B69" s="18">
        <v>2</v>
      </c>
      <c r="C69" s="5">
        <v>2</v>
      </c>
      <c r="D69" s="19">
        <f t="shared" si="2"/>
        <v>1</v>
      </c>
      <c r="E69" s="20"/>
      <c r="F69" s="5">
        <v>2</v>
      </c>
      <c r="G69" s="5">
        <v>2</v>
      </c>
      <c r="H69" s="19">
        <f t="shared" si="3"/>
        <v>1</v>
      </c>
      <c r="I69" s="21" t="s">
        <v>358</v>
      </c>
    </row>
    <row r="70" spans="1:9" ht="55.5" customHeight="1" thickBot="1" x14ac:dyDescent="0.3">
      <c r="A70" s="34" t="s">
        <v>47</v>
      </c>
      <c r="B70" s="18">
        <v>2</v>
      </c>
      <c r="C70" s="5">
        <v>2</v>
      </c>
      <c r="D70" s="19">
        <f t="shared" si="2"/>
        <v>1</v>
      </c>
      <c r="E70" s="20"/>
      <c r="F70" s="5">
        <v>1</v>
      </c>
      <c r="G70" s="5">
        <v>1</v>
      </c>
      <c r="H70" s="19">
        <f t="shared" si="3"/>
        <v>0.5</v>
      </c>
      <c r="I70" s="21" t="s">
        <v>357</v>
      </c>
    </row>
    <row r="71" spans="1:9" ht="32.25" thickBot="1" x14ac:dyDescent="0.3">
      <c r="A71" s="33" t="s">
        <v>58</v>
      </c>
      <c r="B71" s="15">
        <f>SUM(B72:B73)</f>
        <v>4</v>
      </c>
      <c r="C71" s="15">
        <f>SUM(C72:C73)</f>
        <v>4</v>
      </c>
      <c r="D71" s="16">
        <f t="shared" si="2"/>
        <v>1</v>
      </c>
      <c r="E71" s="15" t="str">
        <f>IF(D71&gt;=0.5,"Đạt","Không đạt")</f>
        <v>Đạt</v>
      </c>
      <c r="F71" s="15">
        <f>SUM(F72:F73)</f>
        <v>4</v>
      </c>
      <c r="G71" s="15">
        <f>SUM(G72:G73)</f>
        <v>4</v>
      </c>
      <c r="H71" s="16">
        <f t="shared" si="3"/>
        <v>1</v>
      </c>
      <c r="I71" s="15" t="str">
        <f>IF(H71&gt;=0.5,"Đạt","Không đạt")</f>
        <v>Đạt</v>
      </c>
    </row>
    <row r="72" spans="1:9" ht="24.75" thickBot="1" x14ac:dyDescent="0.3">
      <c r="A72" s="34" t="s">
        <v>48</v>
      </c>
      <c r="B72" s="18">
        <v>2</v>
      </c>
      <c r="C72" s="5">
        <v>2</v>
      </c>
      <c r="D72" s="19">
        <f t="shared" si="2"/>
        <v>1</v>
      </c>
      <c r="E72" s="20" t="s">
        <v>266</v>
      </c>
      <c r="F72" s="5">
        <v>2</v>
      </c>
      <c r="G72" s="5">
        <v>2</v>
      </c>
      <c r="H72" s="19">
        <f t="shared" si="3"/>
        <v>1</v>
      </c>
      <c r="I72" s="20" t="s">
        <v>266</v>
      </c>
    </row>
    <row r="73" spans="1:9" ht="36.75" thickBot="1" x14ac:dyDescent="0.3">
      <c r="A73" s="34" t="s">
        <v>49</v>
      </c>
      <c r="B73" s="18">
        <v>2</v>
      </c>
      <c r="C73" s="5">
        <v>2</v>
      </c>
      <c r="D73" s="19">
        <f t="shared" si="2"/>
        <v>1</v>
      </c>
      <c r="E73" s="20" t="s">
        <v>118</v>
      </c>
      <c r="F73" s="5">
        <v>2</v>
      </c>
      <c r="G73" s="5">
        <v>2</v>
      </c>
      <c r="H73" s="19">
        <f t="shared" si="3"/>
        <v>1</v>
      </c>
      <c r="I73" s="20" t="s">
        <v>267</v>
      </c>
    </row>
    <row r="74" spans="1:9" ht="16.5" thickBot="1" x14ac:dyDescent="0.3">
      <c r="A74" s="33" t="s">
        <v>57</v>
      </c>
      <c r="B74" s="15">
        <f>SUM(B75:B76)</f>
        <v>4</v>
      </c>
      <c r="C74" s="15">
        <f>SUM(C75:C76)</f>
        <v>1</v>
      </c>
      <c r="D74" s="16">
        <f t="shared" si="2"/>
        <v>0.25</v>
      </c>
      <c r="E74" s="15" t="str">
        <f>IF(D74&gt;=0.5,"Đạt","Không đạt")</f>
        <v>Không đạt</v>
      </c>
      <c r="F74" s="15">
        <f>SUM(F75:F76)</f>
        <v>2</v>
      </c>
      <c r="G74" s="15">
        <f>SUM(G75:G76)</f>
        <v>2</v>
      </c>
      <c r="H74" s="16">
        <f t="shared" si="3"/>
        <v>0.5</v>
      </c>
      <c r="I74" s="15" t="str">
        <f>IF(H74&gt;=0.5,"Đạt","Không đạt")</f>
        <v>Đạt</v>
      </c>
    </row>
    <row r="75" spans="1:9" ht="24.75" thickBot="1" x14ac:dyDescent="0.3">
      <c r="A75" s="34" t="s">
        <v>50</v>
      </c>
      <c r="B75" s="18">
        <v>2</v>
      </c>
      <c r="C75" s="5">
        <v>1</v>
      </c>
      <c r="D75" s="19">
        <f t="shared" si="2"/>
        <v>0.5</v>
      </c>
      <c r="E75" s="20" t="s">
        <v>273</v>
      </c>
      <c r="F75" s="5">
        <v>2</v>
      </c>
      <c r="G75" s="5">
        <v>2</v>
      </c>
      <c r="H75" s="19">
        <f t="shared" si="3"/>
        <v>1</v>
      </c>
      <c r="I75" s="20" t="s">
        <v>273</v>
      </c>
    </row>
    <row r="76" spans="1:9" ht="24.75" thickBot="1" x14ac:dyDescent="0.3">
      <c r="A76" s="34" t="s">
        <v>51</v>
      </c>
      <c r="B76" s="18">
        <v>2</v>
      </c>
      <c r="C76" s="5">
        <v>0</v>
      </c>
      <c r="D76" s="19">
        <f t="shared" si="2"/>
        <v>0</v>
      </c>
      <c r="E76" s="45"/>
      <c r="F76" s="5">
        <v>0</v>
      </c>
      <c r="G76" s="5">
        <v>0</v>
      </c>
      <c r="H76" s="19">
        <f t="shared" si="3"/>
        <v>0</v>
      </c>
      <c r="I76" s="45"/>
    </row>
    <row r="77" spans="1:9" ht="16.5" thickBot="1" x14ac:dyDescent="0.3">
      <c r="A77" s="35" t="s">
        <v>52</v>
      </c>
      <c r="B77" s="15">
        <f>SUM(B15,B29,B65)</f>
        <v>88</v>
      </c>
      <c r="C77" s="15">
        <f>SUM(C15,C29,C65)</f>
        <v>83</v>
      </c>
      <c r="D77" s="36">
        <f t="shared" si="2"/>
        <v>0.94318181818181823</v>
      </c>
      <c r="E77" s="18"/>
      <c r="F77" s="15">
        <f>SUM(F15,F29,F65)</f>
        <v>76</v>
      </c>
      <c r="G77" s="15">
        <f>SUM(G15,G29,G65)</f>
        <v>76</v>
      </c>
      <c r="H77" s="36">
        <f t="shared" si="3"/>
        <v>0.86363636363636365</v>
      </c>
      <c r="I77" s="18"/>
    </row>
    <row r="78" spans="1:9" ht="16.5" thickBot="1" x14ac:dyDescent="0.3">
      <c r="A78" s="35" t="s">
        <v>53</v>
      </c>
      <c r="B78" s="15">
        <v>100</v>
      </c>
      <c r="C78" s="37">
        <f>(C77*B78)/B77</f>
        <v>94.318181818181813</v>
      </c>
      <c r="D78" s="36">
        <f t="shared" si="2"/>
        <v>0.94318181818181812</v>
      </c>
      <c r="E78" s="18"/>
      <c r="F78" s="37">
        <f>(F77/B77)*100</f>
        <v>86.36363636363636</v>
      </c>
      <c r="G78" s="37">
        <f>(G77*B78)/B77</f>
        <v>86.36363636363636</v>
      </c>
      <c r="H78" s="36">
        <f t="shared" si="3"/>
        <v>0.86363636363636365</v>
      </c>
      <c r="I78" s="18"/>
    </row>
    <row r="79" spans="1:9" ht="36" customHeight="1" thickBot="1" x14ac:dyDescent="0.3">
      <c r="A79" s="35" t="s">
        <v>54</v>
      </c>
      <c r="B79" s="38"/>
      <c r="C79" s="61" t="str">
        <f>IF(AND(D16&lt;0.5),"Không đạt",IF(AND(D23&lt;0.5),"Không đạt",IF(AND(D26&lt;0.5),"Không đạt",IF(AND(D30&lt;0.5),"Không đạt",IF(AND(D33&lt;0.5),"Không đạt",IF(AND(D40&lt;0.5),"Không đạt",IF(AND(D45&lt;0.5),"Không đạt",IF(AND(D48&lt;0.5),"Không đạt",IF(AND(D51&lt;0.5),"Không đạt",IF(AND(D54&lt;0.5),"Không đạt",IF(AND(D59&lt;0.5),"Không đạt",IF(AND(D62&lt;0.5),"Không đạt",IF(AND(D66&lt;0.5),"Không đạt",IF(AND(D71&lt;0.5),"Không đạt",IF(AND(D74&lt;0.5),"Không đạt",IF(AND(C78&gt;=80),"A",IF(AND(C78&gt;=65,C78&lt;79),"B",IF(AND(C78&gt;=50,C78&lt;64),"C","Không đạt"))))))))))))))))))</f>
        <v>Không đạt</v>
      </c>
      <c r="D79" s="62"/>
      <c r="E79" s="15" t="str">
        <f>IF(D16&lt;0.5,"Có Tiêu chuẩn dưới 50%",IF(AND(D23&lt;0.5),"Có Tiêu chuẩn dưới 50%",IF(AND(D26&lt;0.5),"Có Tiêu chuẩn dưới 50%",IF(AND(D30&lt;0.5),"Có Tiêu chuẩn dưới 50%",IF(AND(D33&lt;0.5),"Có Tiêu chuẩn dưới 50%",IF(AND(D40&lt;0.5),"Có Tiêu chuẩn dưới 50%",IF(AND(D45&lt;0.5),"Có Tiêu chuẩn dưới 50%",IF(AND(D48&lt;0.5),"Có Tiêu chuẩn dưới 50%",IF(AND(D51&lt;0.5),"Có Tiêu chuẩn dưới 50%",IF(AND(D54&lt;0.5),"Có Tiêu chuẩn dưới 50%",IF(AND(D59&lt;0.5),"Có Tiêu chuẩn dưới 50%",IF(AND(D62&lt;0.5),"Có Tiêu chuẩn dưới 50%",IF(AND(D66&lt;0.5),"Có Tiêu chuẩn dưới 50%",IF(AND(D71&lt;0.5),"Có Tiêu chuẩn dưới 50%",IF(AND(D74&lt;0.5),"Có Tiêu chuẩn dưới 50%","Tất cả các Tiêu chuẩn đạt trên 50%")))))))))))))))</f>
        <v>Có Tiêu chuẩn dưới 50%</v>
      </c>
      <c r="F79" s="18"/>
      <c r="G79" s="61" t="str">
        <f>IF(AND(H16&lt;0.5),"Không đạt",IF(AND(H23&lt;0.5),"Không đạt",IF(AND(H26&lt;0.5),"Không đạt",IF(AND(H30&lt;0.5),"Không đạt",IF(AND(H33&lt;0.5),"Không đạt",IF(AND(H40&lt;0.5),"Không đạt",IF(AND(H45&lt;0.5),"Không đạt",IF(AND(H48&lt;0.5),"Không đạt",IF(AND(H51&lt;0.5),"Không đạt",IF(AND(H54&lt;0.5),"Không đạt",IF(AND(H59&lt;0.5),"Không đạt",IF(AND(H62&lt;0.5),"Không đạt",IF(AND(H66&lt;0.5),"Không đạt",IF(AND(H71&lt;0.5),"Không đạt",IF(AND(H74&lt;0.5),"Không đạt",IF(AND(G78&gt;=80),"A",IF(AND(G78&gt;=65,G78&lt;79),"B",IF(AND(G78&gt;=50,G78&lt;64),"C","Không đạt"))))))))))))))))))</f>
        <v>A</v>
      </c>
      <c r="H79" s="62"/>
      <c r="I79" s="15" t="str">
        <f>IF(H16&lt;0.5,"Có Tiêu chuẩn dưới 50%",IF(AND(H23&lt;0.5),"Có Tiêu chuẩn dưới 50%",IF(AND(H26&lt;0.5),"Có Tiêu chuẩn dưới 50%",IF(AND(H30&lt;0.5),"Có Tiêu chuẩn dưới 50%",IF(AND(H33&lt;0.5),"Có Tiêu chuẩn dưới 50%",IF(AND(H40&lt;0.5),"Có Tiêu chuẩn dưới 50%",IF(AND(H45&lt;0.5),"Có Tiêu chuẩn dưới 50%",IF(AND(H48&lt;0.5),"Có Tiêu chuẩn dưới 50%",IF(AND(H51&lt;0.5),"Có Tiêu chuẩn dưới 50%",IF(AND(H54&lt;0.5),"Có Tiêu chuẩn dưới 50%",IF(AND(H59&lt;0.5),"Có Tiêu chuẩn dưới 50%",IF(AND(H62&lt;0.5),"Có Tiêu chuẩn dưới 50%",IF(AND(H66&lt;0.5),"Có Tiêu chuẩn dưới 50%",IF(AND(H71&lt;0.5),"Có Tiêu chuẩn dưới 50%",IF(AND(H74&lt;0.5),"Có Tiêu chuẩn dưới 50%","Tất cả các Tiêu chuẩn đạt trên 50%")))))))))))))))</f>
        <v>Tất cả các Tiêu chuẩn đạt trên 50%</v>
      </c>
    </row>
    <row r="81" spans="1:9" ht="63.6" customHeight="1" x14ac:dyDescent="0.25">
      <c r="A81" s="51" t="s">
        <v>372</v>
      </c>
      <c r="B81" s="52"/>
      <c r="C81" s="52"/>
      <c r="D81" s="52"/>
      <c r="G81" s="53" t="s">
        <v>373</v>
      </c>
      <c r="H81" s="54"/>
      <c r="I81" s="54"/>
    </row>
    <row r="85" spans="1:9" ht="15.6" customHeight="1" x14ac:dyDescent="0.25">
      <c r="A85" s="55" t="s">
        <v>274</v>
      </c>
      <c r="B85" s="55"/>
      <c r="C85" s="55"/>
      <c r="G85" s="55" t="s">
        <v>239</v>
      </c>
      <c r="H85" s="55"/>
      <c r="I85" s="55"/>
    </row>
    <row r="86" spans="1:9" ht="16.5" x14ac:dyDescent="0.25">
      <c r="B86" s="6"/>
      <c r="C86" s="6"/>
      <c r="D86" s="6"/>
    </row>
    <row r="87" spans="1:9" ht="16.5" x14ac:dyDescent="0.25">
      <c r="B87" s="7"/>
      <c r="C87" s="7"/>
      <c r="D87" s="7"/>
    </row>
    <row r="88" spans="1:9" ht="16.5" x14ac:dyDescent="0.25">
      <c r="B88" s="8"/>
      <c r="C88" s="8"/>
      <c r="D88" s="8"/>
    </row>
  </sheetData>
  <mergeCells count="15">
    <mergeCell ref="F13:I13"/>
    <mergeCell ref="C79:D79"/>
    <mergeCell ref="G79:H79"/>
    <mergeCell ref="G85:I85"/>
    <mergeCell ref="A81:D81"/>
    <mergeCell ref="G81:I81"/>
    <mergeCell ref="A85:C85"/>
    <mergeCell ref="A13:A14"/>
    <mergeCell ref="B13:B14"/>
    <mergeCell ref="C13:E13"/>
    <mergeCell ref="A6:I6"/>
    <mergeCell ref="A7:I7"/>
    <mergeCell ref="A8:I8"/>
    <mergeCell ref="A9:I9"/>
    <mergeCell ref="A10:I10"/>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paperSize="9" orientation="landscape" horizontalDpi="4294967293" r:id="rId3"/>
  <headerFooter>
    <oddFooter>Page &amp;P</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L88"/>
  <sheetViews>
    <sheetView zoomScaleNormal="100" workbookViewId="0">
      <selection activeCell="C1" sqref="C1:C1048576"/>
    </sheetView>
  </sheetViews>
  <sheetFormatPr defaultRowHeight="15.75" x14ac:dyDescent="0.25"/>
  <cols>
    <col min="1" max="1" width="38.140625" style="4" customWidth="1"/>
    <col min="2" max="2" width="7.42578125" style="4" customWidth="1"/>
    <col min="3" max="3" width="8" style="4" customWidth="1"/>
    <col min="4" max="4" width="13.140625" style="4" hidden="1" customWidth="1"/>
    <col min="5" max="5" width="24.85546875" style="40" customWidth="1"/>
    <col min="6" max="6" width="9.28515625" style="4" customWidth="1"/>
    <col min="7" max="7" width="8.5703125" style="4" customWidth="1"/>
    <col min="8" max="8" width="13.140625" style="4" customWidth="1"/>
    <col min="9" max="9" width="24.140625" style="41" customWidth="1"/>
    <col min="10" max="16384" width="9.140625" style="4"/>
  </cols>
  <sheetData>
    <row r="6" spans="1:12" ht="18.75" x14ac:dyDescent="0.25">
      <c r="A6" s="63" t="s">
        <v>55</v>
      </c>
      <c r="B6" s="63"/>
      <c r="C6" s="63"/>
      <c r="D6" s="63"/>
      <c r="E6" s="63"/>
      <c r="F6" s="63"/>
      <c r="G6" s="63"/>
      <c r="H6" s="63"/>
      <c r="I6" s="63"/>
    </row>
    <row r="7" spans="1:12" ht="18.75" x14ac:dyDescent="0.25">
      <c r="A7" s="63" t="s">
        <v>56</v>
      </c>
      <c r="B7" s="63"/>
      <c r="C7" s="63"/>
      <c r="D7" s="63"/>
      <c r="E7" s="63"/>
      <c r="F7" s="63"/>
      <c r="G7" s="63"/>
      <c r="H7" s="63"/>
      <c r="I7" s="63"/>
    </row>
    <row r="8" spans="1:12" ht="16.5" x14ac:dyDescent="0.25">
      <c r="A8" s="64" t="s">
        <v>379</v>
      </c>
      <c r="B8" s="64"/>
      <c r="C8" s="64"/>
      <c r="D8" s="64"/>
      <c r="E8" s="64"/>
      <c r="F8" s="64"/>
      <c r="G8" s="64"/>
      <c r="H8" s="64"/>
      <c r="I8" s="64"/>
    </row>
    <row r="9" spans="1:12" ht="16.5" x14ac:dyDescent="0.25">
      <c r="A9" s="64" t="s">
        <v>69</v>
      </c>
      <c r="B9" s="64"/>
      <c r="C9" s="64"/>
      <c r="D9" s="64"/>
      <c r="E9" s="64"/>
      <c r="F9" s="64"/>
      <c r="G9" s="64"/>
      <c r="H9" s="64"/>
      <c r="I9" s="64"/>
    </row>
    <row r="10" spans="1:12" ht="16.5" x14ac:dyDescent="0.25">
      <c r="A10" s="64" t="s">
        <v>68</v>
      </c>
      <c r="B10" s="64"/>
      <c r="C10" s="64"/>
      <c r="D10" s="64"/>
      <c r="E10" s="64"/>
      <c r="F10" s="64"/>
      <c r="G10" s="64"/>
      <c r="H10" s="64"/>
      <c r="I10" s="64"/>
    </row>
    <row r="11" spans="1:12" ht="20.45" customHeight="1" x14ac:dyDescent="0.25">
      <c r="A11" s="9" t="s">
        <v>67</v>
      </c>
      <c r="B11" s="9"/>
      <c r="C11" s="9"/>
      <c r="D11" s="9"/>
      <c r="E11" s="10"/>
      <c r="F11" s="9"/>
      <c r="G11" s="9"/>
      <c r="H11" s="9"/>
      <c r="I11" s="9"/>
    </row>
    <row r="12" spans="1:12" ht="9.6" customHeight="1" thickBot="1" x14ac:dyDescent="0.4">
      <c r="B12" s="1"/>
      <c r="C12" s="1"/>
      <c r="D12" s="1"/>
      <c r="E12" s="11"/>
      <c r="F12" s="1"/>
      <c r="G12" s="1"/>
      <c r="H12" s="1"/>
      <c r="I12" s="12"/>
    </row>
    <row r="13" spans="1:12" ht="17.45" customHeight="1" thickBot="1" x14ac:dyDescent="0.3">
      <c r="A13" s="56" t="s">
        <v>0</v>
      </c>
      <c r="B13" s="56" t="s">
        <v>1</v>
      </c>
      <c r="C13" s="58" t="s">
        <v>2</v>
      </c>
      <c r="D13" s="59"/>
      <c r="E13" s="60"/>
      <c r="F13" s="58" t="s">
        <v>3</v>
      </c>
      <c r="G13" s="59"/>
      <c r="H13" s="59"/>
      <c r="I13" s="60"/>
      <c r="L13" s="2"/>
    </row>
    <row r="14" spans="1:12" ht="144" customHeight="1" thickBot="1" x14ac:dyDescent="0.3">
      <c r="A14" s="57"/>
      <c r="B14" s="57"/>
      <c r="C14" s="3" t="s">
        <v>361</v>
      </c>
      <c r="D14" s="3" t="s">
        <v>65</v>
      </c>
      <c r="E14" s="3" t="s">
        <v>362</v>
      </c>
      <c r="F14" s="3" t="s">
        <v>363</v>
      </c>
      <c r="G14" s="3" t="s">
        <v>364</v>
      </c>
      <c r="H14" s="13" t="s">
        <v>66</v>
      </c>
      <c r="I14" s="3" t="s">
        <v>365</v>
      </c>
      <c r="L14" s="2"/>
    </row>
    <row r="15" spans="1:12" ht="16.5" thickBot="1" x14ac:dyDescent="0.3">
      <c r="A15" s="14" t="s">
        <v>4</v>
      </c>
      <c r="B15" s="15">
        <f>SUM(B16,B23,B26)</f>
        <v>20</v>
      </c>
      <c r="C15" s="15">
        <f>SUM(C16,C23,C26)</f>
        <v>19</v>
      </c>
      <c r="D15" s="16">
        <f t="shared" ref="D15:D46" si="0">(C15/B15)</f>
        <v>0.95</v>
      </c>
      <c r="E15" s="15" t="str">
        <f>IF(D15&gt;=0.5,"Đạt","Không đạt")</f>
        <v>Đạt</v>
      </c>
      <c r="F15" s="15">
        <f>SUM(F16,F23,F26)</f>
        <v>17</v>
      </c>
      <c r="G15" s="15">
        <f>SUM(G16,G23,G26)</f>
        <v>17</v>
      </c>
      <c r="H15" s="16">
        <f t="shared" ref="H15:H46" si="1">(G15/B15)</f>
        <v>0.85</v>
      </c>
      <c r="I15" s="15" t="str">
        <f>IF(H15&gt;=0.5,"Đạt","Không đạt")</f>
        <v>Đạt</v>
      </c>
    </row>
    <row r="16" spans="1:12" ht="16.5" thickBot="1" x14ac:dyDescent="0.3">
      <c r="A16" s="17" t="s">
        <v>5</v>
      </c>
      <c r="B16" s="15">
        <f>SUM(B17:B22)</f>
        <v>12</v>
      </c>
      <c r="C16" s="15">
        <f>SUM(C17:C22)</f>
        <v>12</v>
      </c>
      <c r="D16" s="16">
        <f t="shared" si="0"/>
        <v>1</v>
      </c>
      <c r="E16" s="15" t="str">
        <f>IF(D16&gt;=0.5,"Đạt"," Không đạt")</f>
        <v>Đạt</v>
      </c>
      <c r="F16" s="15">
        <f>SUM(F17:F22)</f>
        <v>11</v>
      </c>
      <c r="G16" s="15">
        <f>SUM(G17:G22)</f>
        <v>11</v>
      </c>
      <c r="H16" s="16">
        <f t="shared" si="1"/>
        <v>0.91666666666666663</v>
      </c>
      <c r="I16" s="15" t="str">
        <f>IF(H16&gt;=0.5,"Đạt","Không đạt")</f>
        <v>Đạt</v>
      </c>
    </row>
    <row r="17" spans="1:9" ht="112.5" customHeight="1" thickBot="1" x14ac:dyDescent="0.3">
      <c r="A17" s="17" t="s">
        <v>366</v>
      </c>
      <c r="B17" s="18">
        <v>2</v>
      </c>
      <c r="C17" s="5">
        <v>2</v>
      </c>
      <c r="D17" s="19">
        <f t="shared" si="0"/>
        <v>1</v>
      </c>
      <c r="E17" s="20" t="s">
        <v>191</v>
      </c>
      <c r="F17" s="5">
        <v>2</v>
      </c>
      <c r="G17" s="5">
        <v>2</v>
      </c>
      <c r="H17" s="19">
        <f t="shared" si="1"/>
        <v>1</v>
      </c>
      <c r="I17" s="21" t="s">
        <v>191</v>
      </c>
    </row>
    <row r="18" spans="1:9" ht="24.75" thickBot="1" x14ac:dyDescent="0.3">
      <c r="A18" s="22" t="s">
        <v>6</v>
      </c>
      <c r="B18" s="18">
        <v>2</v>
      </c>
      <c r="C18" s="5">
        <v>2</v>
      </c>
      <c r="D18" s="19">
        <f t="shared" si="0"/>
        <v>1</v>
      </c>
      <c r="E18" s="20" t="s">
        <v>105</v>
      </c>
      <c r="F18" s="5">
        <v>2</v>
      </c>
      <c r="G18" s="5">
        <v>2</v>
      </c>
      <c r="H18" s="19">
        <f t="shared" si="1"/>
        <v>1</v>
      </c>
      <c r="I18" s="21" t="s">
        <v>275</v>
      </c>
    </row>
    <row r="19" spans="1:9" ht="24.75" thickBot="1" x14ac:dyDescent="0.3">
      <c r="A19" s="22" t="s">
        <v>7</v>
      </c>
      <c r="B19" s="18">
        <v>2</v>
      </c>
      <c r="C19" s="5">
        <v>2</v>
      </c>
      <c r="D19" s="19">
        <f t="shared" si="0"/>
        <v>1</v>
      </c>
      <c r="E19" s="20"/>
      <c r="F19" s="5">
        <v>2</v>
      </c>
      <c r="G19" s="5">
        <v>2</v>
      </c>
      <c r="H19" s="19">
        <f t="shared" si="1"/>
        <v>1</v>
      </c>
      <c r="I19" s="21" t="s">
        <v>276</v>
      </c>
    </row>
    <row r="20" spans="1:9" ht="48.75" thickBot="1" x14ac:dyDescent="0.3">
      <c r="A20" s="22" t="s">
        <v>8</v>
      </c>
      <c r="B20" s="18">
        <v>2</v>
      </c>
      <c r="C20" s="5">
        <v>2</v>
      </c>
      <c r="D20" s="19">
        <f t="shared" si="0"/>
        <v>1</v>
      </c>
      <c r="E20" s="20"/>
      <c r="F20" s="5">
        <v>2</v>
      </c>
      <c r="G20" s="5">
        <v>2</v>
      </c>
      <c r="H20" s="19">
        <f t="shared" si="1"/>
        <v>1</v>
      </c>
      <c r="I20" s="20" t="s">
        <v>243</v>
      </c>
    </row>
    <row r="21" spans="1:9" ht="24.75" thickBot="1" x14ac:dyDescent="0.3">
      <c r="A21" s="22" t="s">
        <v>9</v>
      </c>
      <c r="B21" s="18">
        <v>2</v>
      </c>
      <c r="C21" s="5">
        <v>2</v>
      </c>
      <c r="D21" s="19">
        <f t="shared" si="0"/>
        <v>1</v>
      </c>
      <c r="E21" s="20"/>
      <c r="F21" s="5">
        <v>2</v>
      </c>
      <c r="G21" s="5">
        <v>2</v>
      </c>
      <c r="H21" s="19">
        <f t="shared" si="1"/>
        <v>1</v>
      </c>
      <c r="I21" s="23" t="s">
        <v>277</v>
      </c>
    </row>
    <row r="22" spans="1:9" ht="36.75" thickBot="1" x14ac:dyDescent="0.3">
      <c r="A22" s="22" t="s">
        <v>10</v>
      </c>
      <c r="B22" s="18">
        <v>2</v>
      </c>
      <c r="C22" s="5">
        <v>2</v>
      </c>
      <c r="D22" s="19">
        <f t="shared" si="0"/>
        <v>1</v>
      </c>
      <c r="E22" s="20"/>
      <c r="F22" s="5">
        <v>1</v>
      </c>
      <c r="G22" s="5">
        <v>1</v>
      </c>
      <c r="H22" s="19">
        <f t="shared" si="1"/>
        <v>0.5</v>
      </c>
      <c r="I22" s="23" t="s">
        <v>245</v>
      </c>
    </row>
    <row r="23" spans="1:9" ht="16.5" thickBot="1" x14ac:dyDescent="0.3">
      <c r="A23" s="17" t="s">
        <v>11</v>
      </c>
      <c r="B23" s="15">
        <f>SUM(B24:B25)</f>
        <v>4</v>
      </c>
      <c r="C23" s="15">
        <f>SUM(C24:C25)</f>
        <v>3</v>
      </c>
      <c r="D23" s="16">
        <f t="shared" si="0"/>
        <v>0.75</v>
      </c>
      <c r="E23" s="15" t="str">
        <f>IF(D23&gt;=0.5,"Đạt","Không đạt")</f>
        <v>Đạt</v>
      </c>
      <c r="F23" s="15">
        <f>SUM(F24:F25)</f>
        <v>2</v>
      </c>
      <c r="G23" s="15">
        <f>SUM(G24:G25)</f>
        <v>2</v>
      </c>
      <c r="H23" s="16">
        <f t="shared" si="1"/>
        <v>0.5</v>
      </c>
      <c r="I23" s="39" t="str">
        <f>IF(H23&gt;=0.5,"Đạt","Không đạt")</f>
        <v>Đạt</v>
      </c>
    </row>
    <row r="24" spans="1:9" ht="183" customHeight="1" thickBot="1" x14ac:dyDescent="0.3">
      <c r="A24" s="22" t="s">
        <v>64</v>
      </c>
      <c r="B24" s="25">
        <v>2</v>
      </c>
      <c r="C24" s="5">
        <v>1</v>
      </c>
      <c r="D24" s="19">
        <f t="shared" si="0"/>
        <v>0.5</v>
      </c>
      <c r="E24" s="26" t="s">
        <v>192</v>
      </c>
      <c r="F24" s="5">
        <v>0</v>
      </c>
      <c r="G24" s="5">
        <v>0</v>
      </c>
      <c r="H24" s="19">
        <f t="shared" si="1"/>
        <v>0</v>
      </c>
      <c r="I24" s="27"/>
    </row>
    <row r="25" spans="1:9" ht="42.75" customHeight="1" thickBot="1" x14ac:dyDescent="0.3">
      <c r="A25" s="17" t="s">
        <v>367</v>
      </c>
      <c r="B25" s="18">
        <v>2</v>
      </c>
      <c r="C25" s="5">
        <v>2</v>
      </c>
      <c r="D25" s="19">
        <f t="shared" si="0"/>
        <v>1</v>
      </c>
      <c r="E25" s="45"/>
      <c r="F25" s="5">
        <v>2</v>
      </c>
      <c r="G25" s="5">
        <v>2</v>
      </c>
      <c r="H25" s="19">
        <f t="shared" si="1"/>
        <v>1</v>
      </c>
      <c r="I25" s="23" t="s">
        <v>278</v>
      </c>
    </row>
    <row r="26" spans="1:9" ht="16.5" thickBot="1" x14ac:dyDescent="0.3">
      <c r="A26" s="17" t="s">
        <v>12</v>
      </c>
      <c r="B26" s="15">
        <f>SUM(B27:B28)</f>
        <v>4</v>
      </c>
      <c r="C26" s="15">
        <f>SUM(C27:C28)</f>
        <v>4</v>
      </c>
      <c r="D26" s="16">
        <f t="shared" si="0"/>
        <v>1</v>
      </c>
      <c r="E26" s="15" t="str">
        <f>IF(D26&gt;=0.5,"Đạt","Không đạt")</f>
        <v>Đạt</v>
      </c>
      <c r="F26" s="15">
        <f>SUM(F27:F28)</f>
        <v>4</v>
      </c>
      <c r="G26" s="15">
        <f>SUM(G27:G28)</f>
        <v>4</v>
      </c>
      <c r="H26" s="16">
        <f t="shared" si="1"/>
        <v>1</v>
      </c>
      <c r="I26" s="39" t="str">
        <f>IF(H26&gt;=0.5,"Đạt","Không đạt")</f>
        <v>Đạt</v>
      </c>
    </row>
    <row r="27" spans="1:9" ht="69.75" customHeight="1" thickBot="1" x14ac:dyDescent="0.3">
      <c r="A27" s="22" t="s">
        <v>13</v>
      </c>
      <c r="B27" s="18">
        <v>2</v>
      </c>
      <c r="C27" s="5">
        <v>2</v>
      </c>
      <c r="D27" s="19">
        <f t="shared" si="0"/>
        <v>1</v>
      </c>
      <c r="E27" s="20" t="s">
        <v>193</v>
      </c>
      <c r="F27" s="5">
        <v>2</v>
      </c>
      <c r="G27" s="5">
        <v>2</v>
      </c>
      <c r="H27" s="19">
        <f t="shared" si="1"/>
        <v>1</v>
      </c>
      <c r="I27" s="23" t="s">
        <v>193</v>
      </c>
    </row>
    <row r="28" spans="1:9" ht="36.75" thickBot="1" x14ac:dyDescent="0.3">
      <c r="A28" s="17" t="s">
        <v>368</v>
      </c>
      <c r="B28" s="18">
        <v>2</v>
      </c>
      <c r="C28" s="5">
        <v>2</v>
      </c>
      <c r="D28" s="19">
        <f t="shared" si="0"/>
        <v>1</v>
      </c>
      <c r="E28" s="20" t="s">
        <v>107</v>
      </c>
      <c r="F28" s="5">
        <v>2</v>
      </c>
      <c r="G28" s="5">
        <v>2</v>
      </c>
      <c r="H28" s="19">
        <f t="shared" si="1"/>
        <v>1</v>
      </c>
      <c r="I28" s="23" t="s">
        <v>71</v>
      </c>
    </row>
    <row r="29" spans="1:9" ht="16.5" thickBot="1" x14ac:dyDescent="0.3">
      <c r="A29" s="14" t="s">
        <v>14</v>
      </c>
      <c r="B29" s="15">
        <f>SUM(B30,B33,B40,B45,B48,B51,B54,B59,B62)</f>
        <v>52</v>
      </c>
      <c r="C29" s="15">
        <f>SUM(C30,C33,C40,C45,C48,C51,C54,C59,C62)</f>
        <v>50</v>
      </c>
      <c r="D29" s="16">
        <f t="shared" si="0"/>
        <v>0.96153846153846156</v>
      </c>
      <c r="E29" s="15" t="str">
        <f>IF(D29&gt;=0.5,"Đạt","Không đạt")</f>
        <v>Đạt</v>
      </c>
      <c r="F29" s="15">
        <f>SUM(F30,F33,F40,F45,F48,F51,F54,F59,F62)</f>
        <v>47</v>
      </c>
      <c r="G29" s="15">
        <f>SUM(G30,G33,G40,G45,G48,G51,G54,G59,G62)</f>
        <v>47</v>
      </c>
      <c r="H29" s="16">
        <f t="shared" si="1"/>
        <v>0.90384615384615385</v>
      </c>
      <c r="I29" s="29" t="str">
        <f>IF(H29&gt;=0.5,"Đạt","Không đạt")</f>
        <v>Đạt</v>
      </c>
    </row>
    <row r="30" spans="1:9" ht="32.25" thickBot="1" x14ac:dyDescent="0.3">
      <c r="A30" s="17" t="s">
        <v>15</v>
      </c>
      <c r="B30" s="15">
        <f>SUM(B31:B32)</f>
        <v>4</v>
      </c>
      <c r="C30" s="15">
        <f>SUM(C31:C32)</f>
        <v>4</v>
      </c>
      <c r="D30" s="16">
        <f t="shared" si="0"/>
        <v>1</v>
      </c>
      <c r="E30" s="15" t="str">
        <f>IF(D30&gt;=0.5,"Đạt","Không đạt")</f>
        <v>Đạt</v>
      </c>
      <c r="F30" s="15">
        <f>SUM(F31:F32)</f>
        <v>4</v>
      </c>
      <c r="G30" s="15">
        <f>SUM(G31:G32)</f>
        <v>4</v>
      </c>
      <c r="H30" s="16">
        <f t="shared" si="1"/>
        <v>1</v>
      </c>
      <c r="I30" s="29" t="str">
        <f>IF(H30&gt;=0.5,"Đạt","Không đạt")</f>
        <v>Đạt</v>
      </c>
    </row>
    <row r="31" spans="1:9" ht="72.75" thickBot="1" x14ac:dyDescent="0.3">
      <c r="A31" s="22" t="s">
        <v>16</v>
      </c>
      <c r="B31" s="18">
        <v>2</v>
      </c>
      <c r="C31" s="5">
        <v>2</v>
      </c>
      <c r="D31" s="19">
        <f t="shared" si="0"/>
        <v>1</v>
      </c>
      <c r="E31" s="20" t="s">
        <v>163</v>
      </c>
      <c r="F31" s="5">
        <v>2</v>
      </c>
      <c r="G31" s="5">
        <v>2</v>
      </c>
      <c r="H31" s="19">
        <f t="shared" si="1"/>
        <v>1</v>
      </c>
      <c r="I31" s="32" t="s">
        <v>163</v>
      </c>
    </row>
    <row r="32" spans="1:9" ht="16.5" thickBot="1" x14ac:dyDescent="0.3">
      <c r="A32" s="22" t="s">
        <v>17</v>
      </c>
      <c r="B32" s="18">
        <v>2</v>
      </c>
      <c r="C32" s="5">
        <v>2</v>
      </c>
      <c r="D32" s="19">
        <f t="shared" si="0"/>
        <v>1</v>
      </c>
      <c r="E32" s="20" t="s">
        <v>194</v>
      </c>
      <c r="F32" s="5">
        <v>2</v>
      </c>
      <c r="G32" s="5">
        <v>2</v>
      </c>
      <c r="H32" s="19">
        <f t="shared" si="1"/>
        <v>1</v>
      </c>
      <c r="I32" s="42" t="s">
        <v>194</v>
      </c>
    </row>
    <row r="33" spans="1:9" ht="32.25" thickBot="1" x14ac:dyDescent="0.3">
      <c r="A33" s="17" t="s">
        <v>18</v>
      </c>
      <c r="B33" s="15">
        <f>SUM(B34:B39)</f>
        <v>12</v>
      </c>
      <c r="C33" s="15">
        <f>SUM(C34:C39)</f>
        <v>12</v>
      </c>
      <c r="D33" s="16">
        <f t="shared" si="0"/>
        <v>1</v>
      </c>
      <c r="E33" s="15" t="str">
        <f>IF(D33&gt;=0.5,"Đạt","Không đạt")</f>
        <v>Đạt</v>
      </c>
      <c r="F33" s="15">
        <f>SUM(F34:F39)</f>
        <v>11</v>
      </c>
      <c r="G33" s="15">
        <f>SUM(G34:G39)</f>
        <v>11</v>
      </c>
      <c r="H33" s="16">
        <f t="shared" si="1"/>
        <v>0.91666666666666663</v>
      </c>
      <c r="I33" s="29" t="str">
        <f>IF(H33&gt;=0.5,"Đạt","Không đạt")</f>
        <v>Đạt</v>
      </c>
    </row>
    <row r="34" spans="1:9" ht="39.75" thickBot="1" x14ac:dyDescent="0.3">
      <c r="A34" s="31" t="s">
        <v>369</v>
      </c>
      <c r="B34" s="18">
        <v>2</v>
      </c>
      <c r="C34" s="5">
        <v>2</v>
      </c>
      <c r="D34" s="19">
        <f t="shared" si="0"/>
        <v>1</v>
      </c>
      <c r="E34" s="20" t="s">
        <v>110</v>
      </c>
      <c r="F34" s="5">
        <v>2</v>
      </c>
      <c r="G34" s="5">
        <v>2</v>
      </c>
      <c r="H34" s="19">
        <f t="shared" si="1"/>
        <v>1</v>
      </c>
      <c r="I34" s="30" t="s">
        <v>248</v>
      </c>
    </row>
    <row r="35" spans="1:9" ht="24.75" thickBot="1" x14ac:dyDescent="0.3">
      <c r="A35" s="22" t="s">
        <v>19</v>
      </c>
      <c r="B35" s="18">
        <v>2</v>
      </c>
      <c r="C35" s="5">
        <v>2</v>
      </c>
      <c r="D35" s="19">
        <f t="shared" si="0"/>
        <v>1</v>
      </c>
      <c r="E35" s="20"/>
      <c r="F35" s="5">
        <v>2</v>
      </c>
      <c r="G35" s="5">
        <v>2</v>
      </c>
      <c r="H35" s="19">
        <f t="shared" si="1"/>
        <v>1</v>
      </c>
      <c r="I35" s="42" t="s">
        <v>153</v>
      </c>
    </row>
    <row r="36" spans="1:9" ht="37.5" thickBot="1" x14ac:dyDescent="0.3">
      <c r="A36" s="22" t="s">
        <v>20</v>
      </c>
      <c r="B36" s="18">
        <v>2</v>
      </c>
      <c r="C36" s="5">
        <v>2</v>
      </c>
      <c r="D36" s="19">
        <f t="shared" si="0"/>
        <v>1</v>
      </c>
      <c r="E36" s="20"/>
      <c r="F36" s="5">
        <v>2</v>
      </c>
      <c r="G36" s="5">
        <v>2</v>
      </c>
      <c r="H36" s="19">
        <f t="shared" si="1"/>
        <v>1</v>
      </c>
      <c r="I36" s="30" t="s">
        <v>279</v>
      </c>
    </row>
    <row r="37" spans="1:9" ht="37.5" thickBot="1" x14ac:dyDescent="0.3">
      <c r="A37" s="22" t="s">
        <v>21</v>
      </c>
      <c r="B37" s="18">
        <v>2</v>
      </c>
      <c r="C37" s="5">
        <v>2</v>
      </c>
      <c r="D37" s="19">
        <f t="shared" si="0"/>
        <v>1</v>
      </c>
      <c r="E37" s="20" t="s">
        <v>195</v>
      </c>
      <c r="F37" s="5">
        <v>2</v>
      </c>
      <c r="G37" s="5">
        <v>2</v>
      </c>
      <c r="H37" s="19">
        <f t="shared" si="1"/>
        <v>1</v>
      </c>
      <c r="I37" s="30" t="s">
        <v>318</v>
      </c>
    </row>
    <row r="38" spans="1:9" ht="25.5" thickBot="1" x14ac:dyDescent="0.3">
      <c r="A38" s="22" t="s">
        <v>22</v>
      </c>
      <c r="B38" s="18">
        <v>2</v>
      </c>
      <c r="C38" s="5">
        <v>2</v>
      </c>
      <c r="D38" s="19">
        <f t="shared" si="0"/>
        <v>1</v>
      </c>
      <c r="E38" s="20" t="s">
        <v>113</v>
      </c>
      <c r="F38" s="5">
        <v>1</v>
      </c>
      <c r="G38" s="5">
        <v>1</v>
      </c>
      <c r="H38" s="19">
        <f t="shared" si="1"/>
        <v>0.5</v>
      </c>
      <c r="I38" s="30" t="s">
        <v>168</v>
      </c>
    </row>
    <row r="39" spans="1:9" ht="48.75" thickBot="1" x14ac:dyDescent="0.3">
      <c r="A39" s="22" t="s">
        <v>23</v>
      </c>
      <c r="B39" s="18">
        <v>2</v>
      </c>
      <c r="C39" s="5">
        <v>2</v>
      </c>
      <c r="D39" s="19">
        <f t="shared" si="0"/>
        <v>1</v>
      </c>
      <c r="E39" s="20"/>
      <c r="F39" s="5">
        <v>2</v>
      </c>
      <c r="G39" s="5">
        <v>2</v>
      </c>
      <c r="H39" s="19">
        <f t="shared" si="1"/>
        <v>1</v>
      </c>
      <c r="I39" s="30" t="s">
        <v>251</v>
      </c>
    </row>
    <row r="40" spans="1:9" ht="32.25" thickBot="1" x14ac:dyDescent="0.3">
      <c r="A40" s="17" t="s">
        <v>24</v>
      </c>
      <c r="B40" s="15">
        <v>8</v>
      </c>
      <c r="C40" s="15">
        <f>SUM(C41:C44)</f>
        <v>8</v>
      </c>
      <c r="D40" s="16">
        <f t="shared" si="0"/>
        <v>1</v>
      </c>
      <c r="E40" s="15" t="str">
        <f>IF(D40&gt;=0.5,"Đạt","Không đạt")</f>
        <v>Đạt</v>
      </c>
      <c r="F40" s="15">
        <f>SUM(F41:F44)</f>
        <v>8</v>
      </c>
      <c r="G40" s="15">
        <f>SUM(G41:G44)</f>
        <v>8</v>
      </c>
      <c r="H40" s="16">
        <f t="shared" si="1"/>
        <v>1</v>
      </c>
      <c r="I40" s="29" t="str">
        <f>IF(H40&gt;=0.5,"Đạt","Không đạt")</f>
        <v>Đạt</v>
      </c>
    </row>
    <row r="41" spans="1:9" ht="37.5" thickBot="1" x14ac:dyDescent="0.3">
      <c r="A41" s="22" t="s">
        <v>25</v>
      </c>
      <c r="B41" s="18">
        <v>2</v>
      </c>
      <c r="C41" s="5">
        <v>2</v>
      </c>
      <c r="D41" s="19">
        <f t="shared" si="0"/>
        <v>1</v>
      </c>
      <c r="E41" s="20" t="s">
        <v>114</v>
      </c>
      <c r="F41" s="5">
        <v>2</v>
      </c>
      <c r="G41" s="5">
        <v>2</v>
      </c>
      <c r="H41" s="19">
        <f t="shared" si="1"/>
        <v>1</v>
      </c>
      <c r="I41" s="30" t="s">
        <v>154</v>
      </c>
    </row>
    <row r="42" spans="1:9" ht="37.5" thickBot="1" x14ac:dyDescent="0.3">
      <c r="A42" s="22" t="s">
        <v>26</v>
      </c>
      <c r="B42" s="18">
        <v>2</v>
      </c>
      <c r="C42" s="5">
        <v>2</v>
      </c>
      <c r="D42" s="19">
        <f t="shared" si="0"/>
        <v>1</v>
      </c>
      <c r="E42" s="20" t="s">
        <v>115</v>
      </c>
      <c r="F42" s="5">
        <v>2</v>
      </c>
      <c r="G42" s="5">
        <v>2</v>
      </c>
      <c r="H42" s="19">
        <f t="shared" si="1"/>
        <v>1</v>
      </c>
      <c r="I42" s="30" t="s">
        <v>252</v>
      </c>
    </row>
    <row r="43" spans="1:9" ht="36.75" thickBot="1" x14ac:dyDescent="0.3">
      <c r="A43" s="22" t="s">
        <v>27</v>
      </c>
      <c r="B43" s="18">
        <v>2</v>
      </c>
      <c r="C43" s="5">
        <v>2</v>
      </c>
      <c r="D43" s="19">
        <f t="shared" si="0"/>
        <v>1</v>
      </c>
      <c r="E43" s="20"/>
      <c r="F43" s="5">
        <v>2</v>
      </c>
      <c r="G43" s="5">
        <v>2</v>
      </c>
      <c r="H43" s="19">
        <f t="shared" si="1"/>
        <v>1</v>
      </c>
      <c r="I43" s="30" t="s">
        <v>155</v>
      </c>
    </row>
    <row r="44" spans="1:9" ht="36.75" thickBot="1" x14ac:dyDescent="0.3">
      <c r="A44" s="22" t="s">
        <v>28</v>
      </c>
      <c r="B44" s="18">
        <v>2</v>
      </c>
      <c r="C44" s="5">
        <v>2</v>
      </c>
      <c r="D44" s="19">
        <f t="shared" si="0"/>
        <v>1</v>
      </c>
      <c r="E44" s="20"/>
      <c r="F44" s="5">
        <v>2</v>
      </c>
      <c r="G44" s="5">
        <v>2</v>
      </c>
      <c r="H44" s="19">
        <f t="shared" si="1"/>
        <v>1</v>
      </c>
      <c r="I44" s="30" t="s">
        <v>155</v>
      </c>
    </row>
    <row r="45" spans="1:9" ht="32.25" thickBot="1" x14ac:dyDescent="0.3">
      <c r="A45" s="17" t="s">
        <v>61</v>
      </c>
      <c r="B45" s="15">
        <f>SUM(B46:B47)</f>
        <v>4</v>
      </c>
      <c r="C45" s="15">
        <f>SUM(C46:C47)</f>
        <v>4</v>
      </c>
      <c r="D45" s="16">
        <f t="shared" si="0"/>
        <v>1</v>
      </c>
      <c r="E45" s="15"/>
      <c r="F45" s="15">
        <f>SUM(F46:F47)</f>
        <v>4</v>
      </c>
      <c r="G45" s="15">
        <f>SUM(G46:G47)</f>
        <v>4</v>
      </c>
      <c r="H45" s="16">
        <f t="shared" si="1"/>
        <v>1</v>
      </c>
      <c r="I45" s="29" t="str">
        <f>IF(H45&gt;=0.5,"Đạt","Không đạt")</f>
        <v>Đạt</v>
      </c>
    </row>
    <row r="46" spans="1:9" ht="49.5" thickBot="1" x14ac:dyDescent="0.3">
      <c r="A46" s="22" t="s">
        <v>29</v>
      </c>
      <c r="B46" s="18">
        <v>2</v>
      </c>
      <c r="C46" s="5">
        <v>2</v>
      </c>
      <c r="D46" s="19">
        <f t="shared" si="0"/>
        <v>1</v>
      </c>
      <c r="E46" s="20"/>
      <c r="F46" s="5">
        <v>2</v>
      </c>
      <c r="G46" s="5">
        <v>2</v>
      </c>
      <c r="H46" s="19">
        <f t="shared" si="1"/>
        <v>1</v>
      </c>
      <c r="I46" s="30" t="s">
        <v>156</v>
      </c>
    </row>
    <row r="47" spans="1:9" ht="49.5" thickBot="1" x14ac:dyDescent="0.3">
      <c r="A47" s="22" t="s">
        <v>30</v>
      </c>
      <c r="B47" s="18">
        <v>2</v>
      </c>
      <c r="C47" s="5">
        <v>2</v>
      </c>
      <c r="D47" s="19">
        <f t="shared" ref="D47:D78" si="2">(C47/B47)</f>
        <v>1</v>
      </c>
      <c r="E47" s="20"/>
      <c r="F47" s="5">
        <v>2</v>
      </c>
      <c r="G47" s="5">
        <v>2</v>
      </c>
      <c r="H47" s="19">
        <f t="shared" ref="H47:H78" si="3">(G47/B47)</f>
        <v>1</v>
      </c>
      <c r="I47" s="30" t="s">
        <v>156</v>
      </c>
    </row>
    <row r="48" spans="1:9" ht="16.5" thickBot="1" x14ac:dyDescent="0.3">
      <c r="A48" s="17" t="s">
        <v>60</v>
      </c>
      <c r="B48" s="15">
        <f>SUM(B49:B50)</f>
        <v>4</v>
      </c>
      <c r="C48" s="15">
        <f>SUM(C49:C50)</f>
        <v>4</v>
      </c>
      <c r="D48" s="16">
        <f t="shared" si="2"/>
        <v>1</v>
      </c>
      <c r="E48" s="15" t="str">
        <f>IF(D48&gt;=0.5,"Đạt","Không đạt")</f>
        <v>Đạt</v>
      </c>
      <c r="F48" s="15">
        <f>SUM(F49:F50)</f>
        <v>4</v>
      </c>
      <c r="G48" s="15">
        <f>SUM(G49:G50)</f>
        <v>4</v>
      </c>
      <c r="H48" s="16">
        <f t="shared" si="3"/>
        <v>1</v>
      </c>
      <c r="I48" s="29" t="str">
        <f>IF(H48&gt;=0.5,"Đạt","Không đạt")</f>
        <v>Đạt</v>
      </c>
    </row>
    <row r="49" spans="1:9" ht="24.75" thickBot="1" x14ac:dyDescent="0.3">
      <c r="A49" s="22" t="s">
        <v>31</v>
      </c>
      <c r="B49" s="18">
        <v>2</v>
      </c>
      <c r="C49" s="5">
        <v>2</v>
      </c>
      <c r="D49" s="19">
        <f t="shared" si="2"/>
        <v>1</v>
      </c>
      <c r="E49" s="20"/>
      <c r="F49" s="5">
        <v>2</v>
      </c>
      <c r="G49" s="5">
        <v>2</v>
      </c>
      <c r="H49" s="19">
        <f t="shared" si="3"/>
        <v>1</v>
      </c>
      <c r="I49" s="30" t="s">
        <v>253</v>
      </c>
    </row>
    <row r="50" spans="1:9" ht="28.5" thickBot="1" x14ac:dyDescent="0.3">
      <c r="A50" s="17" t="s">
        <v>370</v>
      </c>
      <c r="B50" s="18">
        <v>2</v>
      </c>
      <c r="C50" s="5">
        <v>2</v>
      </c>
      <c r="D50" s="19">
        <f t="shared" si="2"/>
        <v>1</v>
      </c>
      <c r="E50" s="20"/>
      <c r="F50" s="5">
        <v>2</v>
      </c>
      <c r="G50" s="5">
        <v>2</v>
      </c>
      <c r="H50" s="19">
        <f t="shared" si="3"/>
        <v>1</v>
      </c>
      <c r="I50" s="30" t="s">
        <v>254</v>
      </c>
    </row>
    <row r="51" spans="1:9" ht="32.25" thickBot="1" x14ac:dyDescent="0.3">
      <c r="A51" s="17" t="s">
        <v>62</v>
      </c>
      <c r="B51" s="15">
        <f>SUM(B52:B53)</f>
        <v>4</v>
      </c>
      <c r="C51" s="15">
        <f>SUM(C52:C53)</f>
        <v>4</v>
      </c>
      <c r="D51" s="16">
        <f t="shared" si="2"/>
        <v>1</v>
      </c>
      <c r="E51" s="15" t="str">
        <f>IF(D51&gt;=0.5,"Đạt","Không đạt")</f>
        <v>Đạt</v>
      </c>
      <c r="F51" s="15">
        <f>SUM(F52:F53)</f>
        <v>2</v>
      </c>
      <c r="G51" s="15">
        <f>SUM(G52:G53)</f>
        <v>2</v>
      </c>
      <c r="H51" s="16">
        <f t="shared" si="3"/>
        <v>0.5</v>
      </c>
      <c r="I51" s="29" t="str">
        <f>IF(H51&gt;=0.5,"Đạt","Không đạt")</f>
        <v>Đạt</v>
      </c>
    </row>
    <row r="52" spans="1:9" ht="36.75" thickBot="1" x14ac:dyDescent="0.3">
      <c r="A52" s="22" t="s">
        <v>32</v>
      </c>
      <c r="B52" s="18">
        <v>2</v>
      </c>
      <c r="C52" s="5">
        <v>2</v>
      </c>
      <c r="D52" s="19">
        <f t="shared" si="2"/>
        <v>1</v>
      </c>
      <c r="E52" s="20"/>
      <c r="F52" s="5">
        <v>2</v>
      </c>
      <c r="G52" s="5">
        <v>2</v>
      </c>
      <c r="H52" s="19">
        <f t="shared" si="3"/>
        <v>1</v>
      </c>
      <c r="I52" s="30" t="s">
        <v>255</v>
      </c>
    </row>
    <row r="53" spans="1:9" ht="36.75" thickBot="1" x14ac:dyDescent="0.3">
      <c r="A53" s="22" t="s">
        <v>33</v>
      </c>
      <c r="B53" s="18">
        <v>2</v>
      </c>
      <c r="C53" s="5">
        <v>2</v>
      </c>
      <c r="D53" s="19">
        <f t="shared" si="2"/>
        <v>1</v>
      </c>
      <c r="E53" s="20"/>
      <c r="F53" s="5">
        <v>0</v>
      </c>
      <c r="G53" s="5">
        <v>0</v>
      </c>
      <c r="H53" s="19">
        <f t="shared" si="3"/>
        <v>0</v>
      </c>
      <c r="I53" s="30"/>
    </row>
    <row r="54" spans="1:9" ht="32.25" thickBot="1" x14ac:dyDescent="0.3">
      <c r="A54" s="17" t="s">
        <v>371</v>
      </c>
      <c r="B54" s="15">
        <f>SUM(B55:B58)</f>
        <v>8</v>
      </c>
      <c r="C54" s="15">
        <f>SUM(C55:C58)</f>
        <v>8</v>
      </c>
      <c r="D54" s="16">
        <f t="shared" si="2"/>
        <v>1</v>
      </c>
      <c r="E54" s="15" t="str">
        <f>IF(D54&gt;=0.5,"Đạt","Không đạt")</f>
        <v>Đạt</v>
      </c>
      <c r="F54" s="15">
        <f>SUM(F55:F58)</f>
        <v>8</v>
      </c>
      <c r="G54" s="15">
        <f>SUM(G55:G58)</f>
        <v>8</v>
      </c>
      <c r="H54" s="16">
        <f t="shared" si="3"/>
        <v>1</v>
      </c>
      <c r="I54" s="29" t="str">
        <f>IF(H54&gt;=0.5,"Đạt","Không đạt")</f>
        <v>Đạt</v>
      </c>
    </row>
    <row r="55" spans="1:9" ht="49.5" thickBot="1" x14ac:dyDescent="0.3">
      <c r="A55" s="22" t="s">
        <v>34</v>
      </c>
      <c r="B55" s="18">
        <v>2</v>
      </c>
      <c r="C55" s="5">
        <v>2</v>
      </c>
      <c r="D55" s="19">
        <f t="shared" si="2"/>
        <v>1</v>
      </c>
      <c r="E55" s="30" t="s">
        <v>257</v>
      </c>
      <c r="F55" s="5">
        <v>2</v>
      </c>
      <c r="G55" s="5">
        <v>2</v>
      </c>
      <c r="H55" s="19">
        <f t="shared" si="3"/>
        <v>1</v>
      </c>
      <c r="I55" s="30" t="s">
        <v>257</v>
      </c>
    </row>
    <row r="56" spans="1:9" ht="37.5" thickBot="1" x14ac:dyDescent="0.3">
      <c r="A56" s="22" t="s">
        <v>35</v>
      </c>
      <c r="B56" s="18">
        <v>2</v>
      </c>
      <c r="C56" s="5">
        <v>2</v>
      </c>
      <c r="D56" s="19">
        <f t="shared" si="2"/>
        <v>1</v>
      </c>
      <c r="E56" s="30" t="s">
        <v>258</v>
      </c>
      <c r="F56" s="5">
        <v>2</v>
      </c>
      <c r="G56" s="5">
        <v>2</v>
      </c>
      <c r="H56" s="19">
        <f t="shared" si="3"/>
        <v>1</v>
      </c>
      <c r="I56" s="30" t="s">
        <v>258</v>
      </c>
    </row>
    <row r="57" spans="1:9" ht="25.5" thickBot="1" x14ac:dyDescent="0.3">
      <c r="A57" s="22" t="s">
        <v>36</v>
      </c>
      <c r="B57" s="18">
        <v>2</v>
      </c>
      <c r="C57" s="5">
        <v>2</v>
      </c>
      <c r="D57" s="19">
        <f t="shared" si="2"/>
        <v>1</v>
      </c>
      <c r="E57" s="30" t="s">
        <v>280</v>
      </c>
      <c r="F57" s="5">
        <v>2</v>
      </c>
      <c r="G57" s="5">
        <v>2</v>
      </c>
      <c r="H57" s="19">
        <f t="shared" si="3"/>
        <v>1</v>
      </c>
      <c r="I57" s="30" t="s">
        <v>280</v>
      </c>
    </row>
    <row r="58" spans="1:9" ht="37.5" thickBot="1" x14ac:dyDescent="0.3">
      <c r="A58" s="22" t="s">
        <v>37</v>
      </c>
      <c r="B58" s="18">
        <v>2</v>
      </c>
      <c r="C58" s="5">
        <v>2</v>
      </c>
      <c r="D58" s="19">
        <f t="shared" si="2"/>
        <v>1</v>
      </c>
      <c r="E58" s="30" t="s">
        <v>259</v>
      </c>
      <c r="F58" s="5">
        <v>2</v>
      </c>
      <c r="G58" s="5">
        <v>2</v>
      </c>
      <c r="H58" s="19">
        <f t="shared" si="3"/>
        <v>1</v>
      </c>
      <c r="I58" s="30" t="s">
        <v>259</v>
      </c>
    </row>
    <row r="59" spans="1:9" ht="57.75" customHeight="1" thickBot="1" x14ac:dyDescent="0.3">
      <c r="A59" s="17" t="s">
        <v>63</v>
      </c>
      <c r="B59" s="15">
        <f>SUM(B60:B61)</f>
        <v>4</v>
      </c>
      <c r="C59" s="15">
        <f>SUM(C60:C61)</f>
        <v>4</v>
      </c>
      <c r="D59" s="16">
        <f t="shared" si="2"/>
        <v>1</v>
      </c>
      <c r="E59" s="15" t="str">
        <f>IF(D59&gt;=0.5,"Đạt","Không đạt")</f>
        <v>Đạt</v>
      </c>
      <c r="F59" s="15">
        <f>SUM(F60:F61)</f>
        <v>3</v>
      </c>
      <c r="G59" s="15">
        <f>SUM(G60:G61)</f>
        <v>3</v>
      </c>
      <c r="H59" s="16">
        <f t="shared" si="3"/>
        <v>0.75</v>
      </c>
      <c r="I59" s="15" t="str">
        <f>IF(H59&gt;=0.5,"Đạt","Không đạt")</f>
        <v>Đạt</v>
      </c>
    </row>
    <row r="60" spans="1:9" ht="36.75" thickBot="1" x14ac:dyDescent="0.3">
      <c r="A60" s="22" t="s">
        <v>38</v>
      </c>
      <c r="B60" s="18">
        <v>2</v>
      </c>
      <c r="C60" s="5">
        <v>2</v>
      </c>
      <c r="D60" s="19">
        <f t="shared" si="2"/>
        <v>1</v>
      </c>
      <c r="E60" s="20"/>
      <c r="F60" s="5">
        <v>2</v>
      </c>
      <c r="G60" s="5">
        <v>2</v>
      </c>
      <c r="H60" s="19">
        <f t="shared" si="3"/>
        <v>1</v>
      </c>
      <c r="I60" s="20" t="s">
        <v>260</v>
      </c>
    </row>
    <row r="61" spans="1:9" ht="24.75" thickBot="1" x14ac:dyDescent="0.3">
      <c r="A61" s="22" t="s">
        <v>39</v>
      </c>
      <c r="B61" s="18">
        <v>2</v>
      </c>
      <c r="C61" s="5">
        <v>2</v>
      </c>
      <c r="D61" s="19">
        <f t="shared" si="2"/>
        <v>1</v>
      </c>
      <c r="E61" s="20"/>
      <c r="F61" s="5">
        <v>1</v>
      </c>
      <c r="G61" s="5">
        <v>1</v>
      </c>
      <c r="H61" s="19">
        <f t="shared" si="3"/>
        <v>0.5</v>
      </c>
      <c r="I61" s="30" t="s">
        <v>313</v>
      </c>
    </row>
    <row r="62" spans="1:9" ht="16.5" thickBot="1" x14ac:dyDescent="0.3">
      <c r="A62" s="33" t="s">
        <v>59</v>
      </c>
      <c r="B62" s="15">
        <f>SUM(B63:B64)</f>
        <v>4</v>
      </c>
      <c r="C62" s="15">
        <f>SUM(C63:C64)</f>
        <v>2</v>
      </c>
      <c r="D62" s="16">
        <f t="shared" si="2"/>
        <v>0.5</v>
      </c>
      <c r="E62" s="15" t="str">
        <f>IF(D62&gt;=0.5,"Đạt","Không đạt")</f>
        <v>Đạt</v>
      </c>
      <c r="F62" s="15">
        <f>SUM(F63:F64)</f>
        <v>3</v>
      </c>
      <c r="G62" s="15">
        <f>SUM(G63:G64)</f>
        <v>3</v>
      </c>
      <c r="H62" s="16">
        <f t="shared" si="3"/>
        <v>0.75</v>
      </c>
      <c r="I62" s="15" t="str">
        <f>IF(H62&gt;=0.5,"Đạt","Không đạt")</f>
        <v>Đạt</v>
      </c>
    </row>
    <row r="63" spans="1:9" ht="60.75" thickBot="1" x14ac:dyDescent="0.3">
      <c r="A63" s="34" t="s">
        <v>40</v>
      </c>
      <c r="B63" s="18">
        <v>2</v>
      </c>
      <c r="C63" s="5">
        <v>1</v>
      </c>
      <c r="D63" s="19">
        <f t="shared" si="2"/>
        <v>0.5</v>
      </c>
      <c r="E63" s="20"/>
      <c r="F63" s="5">
        <v>2</v>
      </c>
      <c r="G63" s="5">
        <v>2</v>
      </c>
      <c r="H63" s="19">
        <f t="shared" si="3"/>
        <v>1</v>
      </c>
      <c r="I63" s="20" t="s">
        <v>262</v>
      </c>
    </row>
    <row r="64" spans="1:9" ht="72.75" thickBot="1" x14ac:dyDescent="0.3">
      <c r="A64" s="34" t="s">
        <v>41</v>
      </c>
      <c r="B64" s="18">
        <v>2</v>
      </c>
      <c r="C64" s="5">
        <v>1</v>
      </c>
      <c r="D64" s="19">
        <f t="shared" si="2"/>
        <v>0.5</v>
      </c>
      <c r="E64" s="20"/>
      <c r="F64" s="5">
        <v>1</v>
      </c>
      <c r="G64" s="5">
        <v>1</v>
      </c>
      <c r="H64" s="19">
        <f t="shared" si="3"/>
        <v>0.5</v>
      </c>
      <c r="I64" s="20" t="s">
        <v>263</v>
      </c>
    </row>
    <row r="65" spans="1:9" ht="32.25" thickBot="1" x14ac:dyDescent="0.3">
      <c r="A65" s="35" t="s">
        <v>42</v>
      </c>
      <c r="B65" s="15">
        <f>SUM(B66,B71,B74)</f>
        <v>16</v>
      </c>
      <c r="C65" s="15">
        <f>SUM(C66,C71,C74)</f>
        <v>12</v>
      </c>
      <c r="D65" s="16">
        <f t="shared" si="2"/>
        <v>0.75</v>
      </c>
      <c r="E65" s="15" t="str">
        <f>IF(D65&gt;=0.5,"Đạt","Không đạt")</f>
        <v>Đạt</v>
      </c>
      <c r="F65" s="15">
        <f>SUM(F66,F71,F74)</f>
        <v>7</v>
      </c>
      <c r="G65" s="15">
        <f>SUM(G66,G71,G74)</f>
        <v>7</v>
      </c>
      <c r="H65" s="16">
        <f t="shared" si="3"/>
        <v>0.4375</v>
      </c>
      <c r="I65" s="15" t="str">
        <f>IF(H65&gt;=0.5,"Đạt","Không đạt")</f>
        <v>Không đạt</v>
      </c>
    </row>
    <row r="66" spans="1:9" ht="32.25" thickBot="1" x14ac:dyDescent="0.3">
      <c r="A66" s="33" t="s">
        <v>43</v>
      </c>
      <c r="B66" s="15">
        <f>SUM(B67:B70)</f>
        <v>8</v>
      </c>
      <c r="C66" s="15">
        <f>SUM(C67:C70)</f>
        <v>8</v>
      </c>
      <c r="D66" s="16">
        <f t="shared" si="2"/>
        <v>1</v>
      </c>
      <c r="E66" s="15" t="str">
        <f>IF(D66&gt;=0.5,"Đạt","Không đạt")</f>
        <v>Đạt</v>
      </c>
      <c r="F66" s="15">
        <f>SUM(F67:F70)</f>
        <v>5</v>
      </c>
      <c r="G66" s="15">
        <f>SUM(G67:G70)</f>
        <v>5</v>
      </c>
      <c r="H66" s="16">
        <f t="shared" si="3"/>
        <v>0.625</v>
      </c>
      <c r="I66" s="15" t="str">
        <f>IF(H66&gt;=0.5,"Đạt","Không đạt")</f>
        <v>Đạt</v>
      </c>
    </row>
    <row r="67" spans="1:9" ht="48.75" thickBot="1" x14ac:dyDescent="0.3">
      <c r="A67" s="34" t="s">
        <v>44</v>
      </c>
      <c r="B67" s="18">
        <v>2</v>
      </c>
      <c r="C67" s="5">
        <v>2</v>
      </c>
      <c r="D67" s="19">
        <f t="shared" si="2"/>
        <v>1</v>
      </c>
      <c r="E67" s="20"/>
      <c r="F67" s="5">
        <v>2</v>
      </c>
      <c r="G67" s="5">
        <v>2</v>
      </c>
      <c r="H67" s="19">
        <f t="shared" si="3"/>
        <v>1</v>
      </c>
      <c r="I67" s="20" t="s">
        <v>157</v>
      </c>
    </row>
    <row r="68" spans="1:9" ht="16.5" thickBot="1" x14ac:dyDescent="0.3">
      <c r="A68" s="34" t="s">
        <v>45</v>
      </c>
      <c r="B68" s="18">
        <v>2</v>
      </c>
      <c r="C68" s="5">
        <v>2</v>
      </c>
      <c r="D68" s="19">
        <f t="shared" si="2"/>
        <v>1</v>
      </c>
      <c r="E68" s="20" t="s">
        <v>196</v>
      </c>
      <c r="F68" s="5">
        <v>0</v>
      </c>
      <c r="G68" s="5">
        <v>0</v>
      </c>
      <c r="H68" s="19">
        <f t="shared" si="3"/>
        <v>0</v>
      </c>
      <c r="I68" s="20"/>
    </row>
    <row r="69" spans="1:9" ht="36.75" thickBot="1" x14ac:dyDescent="0.3">
      <c r="A69" s="34" t="s">
        <v>46</v>
      </c>
      <c r="B69" s="18">
        <v>2</v>
      </c>
      <c r="C69" s="5">
        <v>2</v>
      </c>
      <c r="D69" s="19">
        <f t="shared" si="2"/>
        <v>1</v>
      </c>
      <c r="E69" s="20"/>
      <c r="F69" s="5">
        <v>2</v>
      </c>
      <c r="G69" s="5">
        <v>2</v>
      </c>
      <c r="H69" s="19">
        <f t="shared" si="3"/>
        <v>1</v>
      </c>
      <c r="I69" s="20" t="s">
        <v>264</v>
      </c>
    </row>
    <row r="70" spans="1:9" ht="60.75" thickBot="1" x14ac:dyDescent="0.3">
      <c r="A70" s="34" t="s">
        <v>47</v>
      </c>
      <c r="B70" s="18">
        <v>2</v>
      </c>
      <c r="C70" s="5">
        <v>2</v>
      </c>
      <c r="D70" s="19">
        <f t="shared" si="2"/>
        <v>1</v>
      </c>
      <c r="E70" s="20" t="s">
        <v>197</v>
      </c>
      <c r="F70" s="5">
        <v>1</v>
      </c>
      <c r="G70" s="5">
        <v>1</v>
      </c>
      <c r="H70" s="19">
        <f t="shared" si="3"/>
        <v>0.5</v>
      </c>
      <c r="I70" s="21" t="s">
        <v>265</v>
      </c>
    </row>
    <row r="71" spans="1:9" ht="32.25" thickBot="1" x14ac:dyDescent="0.3">
      <c r="A71" s="33" t="s">
        <v>58</v>
      </c>
      <c r="B71" s="15">
        <f>SUM(B72:B73)</f>
        <v>4</v>
      </c>
      <c r="C71" s="15">
        <f>SUM(C72:C73)</f>
        <v>3</v>
      </c>
      <c r="D71" s="16">
        <f t="shared" si="2"/>
        <v>0.75</v>
      </c>
      <c r="E71" s="15" t="str">
        <f>IF(D71&gt;=0.5,"Đạt","Không đạt")</f>
        <v>Đạt</v>
      </c>
      <c r="F71" s="15">
        <f>SUM(F72:F73)</f>
        <v>2</v>
      </c>
      <c r="G71" s="15">
        <f>SUM(G72:G73)</f>
        <v>2</v>
      </c>
      <c r="H71" s="16">
        <f t="shared" si="3"/>
        <v>0.5</v>
      </c>
      <c r="I71" s="15" t="str">
        <f>IF(H71&gt;=0.5,"Đạt","Không đạt")</f>
        <v>Đạt</v>
      </c>
    </row>
    <row r="72" spans="1:9" ht="24.75" thickBot="1" x14ac:dyDescent="0.3">
      <c r="A72" s="34" t="s">
        <v>48</v>
      </c>
      <c r="B72" s="18">
        <v>2</v>
      </c>
      <c r="C72" s="5">
        <v>2</v>
      </c>
      <c r="D72" s="19">
        <f t="shared" si="2"/>
        <v>1</v>
      </c>
      <c r="E72" s="20"/>
      <c r="F72" s="5">
        <v>2</v>
      </c>
      <c r="G72" s="5">
        <v>2</v>
      </c>
      <c r="H72" s="19">
        <f t="shared" si="3"/>
        <v>1</v>
      </c>
      <c r="I72" s="20" t="s">
        <v>266</v>
      </c>
    </row>
    <row r="73" spans="1:9" ht="36.75" thickBot="1" x14ac:dyDescent="0.3">
      <c r="A73" s="34" t="s">
        <v>49</v>
      </c>
      <c r="B73" s="18">
        <v>2</v>
      </c>
      <c r="C73" s="5">
        <v>1</v>
      </c>
      <c r="D73" s="19">
        <f t="shared" si="2"/>
        <v>0.5</v>
      </c>
      <c r="E73" s="20"/>
      <c r="F73" s="5">
        <v>0</v>
      </c>
      <c r="G73" s="5">
        <v>0</v>
      </c>
      <c r="H73" s="19">
        <f t="shared" si="3"/>
        <v>0</v>
      </c>
      <c r="I73" s="20" t="s">
        <v>267</v>
      </c>
    </row>
    <row r="74" spans="1:9" ht="16.5" thickBot="1" x14ac:dyDescent="0.3">
      <c r="A74" s="33" t="s">
        <v>57</v>
      </c>
      <c r="B74" s="15">
        <f>SUM(B75:B76)</f>
        <v>4</v>
      </c>
      <c r="C74" s="15">
        <f>SUM(C75:C76)</f>
        <v>1</v>
      </c>
      <c r="D74" s="16">
        <f t="shared" si="2"/>
        <v>0.25</v>
      </c>
      <c r="E74" s="15" t="str">
        <f>IF(D74&gt;=0.5,"Đạt","Không đạt")</f>
        <v>Không đạt</v>
      </c>
      <c r="F74" s="15">
        <f>SUM(F75:F76)</f>
        <v>0</v>
      </c>
      <c r="G74" s="15">
        <f>SUM(G75:G76)</f>
        <v>0</v>
      </c>
      <c r="H74" s="16">
        <f t="shared" si="3"/>
        <v>0</v>
      </c>
      <c r="I74" s="15" t="str">
        <f>IF(H74&gt;=0.5,"Đạt","Không đạt")</f>
        <v>Không đạt</v>
      </c>
    </row>
    <row r="75" spans="1:9" ht="33" customHeight="1" thickBot="1" x14ac:dyDescent="0.3">
      <c r="A75" s="34" t="s">
        <v>50</v>
      </c>
      <c r="B75" s="18">
        <v>2</v>
      </c>
      <c r="C75" s="5">
        <v>1</v>
      </c>
      <c r="D75" s="19">
        <f t="shared" si="2"/>
        <v>0.5</v>
      </c>
      <c r="E75" s="20"/>
      <c r="F75" s="5">
        <v>0</v>
      </c>
      <c r="G75" s="5">
        <v>0</v>
      </c>
      <c r="H75" s="19">
        <f t="shared" si="3"/>
        <v>0</v>
      </c>
      <c r="I75" s="20"/>
    </row>
    <row r="76" spans="1:9" ht="30.75" customHeight="1" thickBot="1" x14ac:dyDescent="0.3">
      <c r="A76" s="34" t="s">
        <v>51</v>
      </c>
      <c r="B76" s="18">
        <v>2</v>
      </c>
      <c r="C76" s="5">
        <v>0</v>
      </c>
      <c r="D76" s="19">
        <f t="shared" si="2"/>
        <v>0</v>
      </c>
      <c r="E76" s="45"/>
      <c r="F76" s="5">
        <v>0</v>
      </c>
      <c r="G76" s="5">
        <v>0</v>
      </c>
      <c r="H76" s="19">
        <f t="shared" si="3"/>
        <v>0</v>
      </c>
      <c r="I76" s="20"/>
    </row>
    <row r="77" spans="1:9" ht="16.5" thickBot="1" x14ac:dyDescent="0.3">
      <c r="A77" s="35" t="s">
        <v>52</v>
      </c>
      <c r="B77" s="15">
        <f>SUM(B15,B29,B65)</f>
        <v>88</v>
      </c>
      <c r="C77" s="15">
        <f>SUM(C15,C29,C65)</f>
        <v>81</v>
      </c>
      <c r="D77" s="36">
        <f t="shared" si="2"/>
        <v>0.92045454545454541</v>
      </c>
      <c r="E77" s="18"/>
      <c r="F77" s="15">
        <f>SUM(F15,F29,F65)</f>
        <v>71</v>
      </c>
      <c r="G77" s="15">
        <f>SUM(G15,G29,G65)</f>
        <v>71</v>
      </c>
      <c r="H77" s="36">
        <f t="shared" si="3"/>
        <v>0.80681818181818177</v>
      </c>
      <c r="I77" s="18"/>
    </row>
    <row r="78" spans="1:9" ht="16.5" thickBot="1" x14ac:dyDescent="0.3">
      <c r="A78" s="35" t="s">
        <v>53</v>
      </c>
      <c r="B78" s="15">
        <v>100</v>
      </c>
      <c r="C78" s="37">
        <f>(C77*B78)/B77</f>
        <v>92.045454545454547</v>
      </c>
      <c r="D78" s="36">
        <f t="shared" si="2"/>
        <v>0.92045454545454541</v>
      </c>
      <c r="E78" s="18"/>
      <c r="F78" s="37">
        <f>(F77/B77)*100</f>
        <v>80.681818181818173</v>
      </c>
      <c r="G78" s="37">
        <f>(G77*B78)/B77</f>
        <v>80.681818181818187</v>
      </c>
      <c r="H78" s="36">
        <f t="shared" si="3"/>
        <v>0.80681818181818188</v>
      </c>
      <c r="I78" s="18"/>
    </row>
    <row r="79" spans="1:9" ht="36" customHeight="1" thickBot="1" x14ac:dyDescent="0.3">
      <c r="A79" s="35" t="s">
        <v>54</v>
      </c>
      <c r="B79" s="38"/>
      <c r="C79" s="61" t="str">
        <f>IF(AND(D16&lt;0.5),"Không đạt",IF(AND(D23&lt;0.5),"Không đạt",IF(AND(D26&lt;0.5),"Không đạt",IF(AND(D30&lt;0.5),"Không đạt",IF(AND(D33&lt;0.5),"Không đạt",IF(AND(D40&lt;0.5),"Không đạt",IF(AND(D45&lt;0.5),"Không đạt",IF(AND(D48&lt;0.5),"Không đạt",IF(AND(D51&lt;0.5),"Không đạt",IF(AND(D54&lt;0.5),"Không đạt",IF(AND(D59&lt;0.5),"Không đạt",IF(AND(D62&lt;0.5),"Không đạt",IF(AND(D66&lt;0.5),"Không đạt",IF(AND(D71&lt;0.5),"Không đạt",IF(AND(D74&lt;0.5),"Không đạt",IF(AND(C78&gt;=80),"A",IF(AND(C78&gt;=65,C78&lt;79),"B",IF(AND(C78&gt;=50,C78&lt;64),"C","Không đạt"))))))))))))))))))</f>
        <v>Không đạt</v>
      </c>
      <c r="D79" s="62"/>
      <c r="E79" s="15" t="str">
        <f>IF(D16&lt;0.5,"Có Tiêu chuẩn dưới 50%",IF(AND(D23&lt;0.5),"Có Tiêu chuẩn dưới 50%",IF(AND(D26&lt;0.5),"Có Tiêu chuẩn dưới 50%",IF(AND(D30&lt;0.5),"Có Tiêu chuẩn dưới 50%",IF(AND(D33&lt;0.5),"Có Tiêu chuẩn dưới 50%",IF(AND(D40&lt;0.5),"Có Tiêu chuẩn dưới 50%",IF(AND(D45&lt;0.5),"Có Tiêu chuẩn dưới 50%",IF(AND(D48&lt;0.5),"Có Tiêu chuẩn dưới 50%",IF(AND(D51&lt;0.5),"Có Tiêu chuẩn dưới 50%",IF(AND(D54&lt;0.5),"Có Tiêu chuẩn dưới 50%",IF(AND(D59&lt;0.5),"Có Tiêu chuẩn dưới 50%",IF(AND(D62&lt;0.5),"Có Tiêu chuẩn dưới 50%",IF(AND(D66&lt;0.5),"Có Tiêu chuẩn dưới 50%",IF(AND(D71&lt;0.5),"Có Tiêu chuẩn dưới 50%",IF(AND(D74&lt;0.5),"Có Tiêu chuẩn dưới 50%","Tất cả các Tiêu chuẩn đạt trên 50%")))))))))))))))</f>
        <v>Có Tiêu chuẩn dưới 50%</v>
      </c>
      <c r="F79" s="18"/>
      <c r="G79" s="61" t="str">
        <f>IF(AND(H16&lt;0.5),"Không đạt",IF(AND(H23&lt;0.5),"Không đạt",IF(AND(H26&lt;0.5),"Không đạt",IF(AND(H30&lt;0.5),"Không đạt",IF(AND(H33&lt;0.5),"Không đạt",IF(AND(H40&lt;0.5),"Không đạt",IF(AND(H45&lt;0.5),"Không đạt",IF(AND(H48&lt;0.5),"Không đạt",IF(AND(H51&lt;0.5),"Không đạt",IF(AND(H54&lt;0.5),"Không đạt",IF(AND(H59&lt;0.5),"Không đạt",IF(AND(H62&lt;0.5),"Không đạt",IF(AND(H66&lt;0.5),"Không đạt",IF(AND(H71&lt;0.5),"Không đạt",IF(AND(H74&lt;0.5),"Không đạt",IF(AND(G78&gt;=80),"A",IF(AND(G78&gt;=65,G78&lt;79),"B",IF(AND(G78&gt;=50,G78&lt;64),"C","Không đạt"))))))))))))))))))</f>
        <v>Không đạt</v>
      </c>
      <c r="H79" s="62"/>
      <c r="I79" s="15" t="str">
        <f>IF(H16&lt;0.5,"Có Tiêu chuẩn dưới 50%",IF(AND(H23&lt;0.5),"Có Tiêu chuẩn dưới 50%",IF(AND(H26&lt;0.5),"Có Tiêu chuẩn dưới 50%",IF(AND(H30&lt;0.5),"Có Tiêu chuẩn dưới 50%",IF(AND(H33&lt;0.5),"Có Tiêu chuẩn dưới 50%",IF(AND(H40&lt;0.5),"Có Tiêu chuẩn dưới 50%",IF(AND(H45&lt;0.5),"Có Tiêu chuẩn dưới 50%",IF(AND(H48&lt;0.5),"Có Tiêu chuẩn dưới 50%",IF(AND(H51&lt;0.5),"Có Tiêu chuẩn dưới 50%",IF(AND(H54&lt;0.5),"Có Tiêu chuẩn dưới 50%",IF(AND(H59&lt;0.5),"Có Tiêu chuẩn dưới 50%",IF(AND(H62&lt;0.5),"Có Tiêu chuẩn dưới 50%",IF(AND(H66&lt;0.5),"Có Tiêu chuẩn dưới 50%",IF(AND(H71&lt;0.5),"Có Tiêu chuẩn dưới 50%",IF(AND(H74&lt;0.5),"Có Tiêu chuẩn dưới 50%","Tất cả các Tiêu chuẩn đạt trên 50%")))))))))))))))</f>
        <v>Có Tiêu chuẩn dưới 50%</v>
      </c>
    </row>
    <row r="81" spans="1:9" ht="63.6" customHeight="1" x14ac:dyDescent="0.25">
      <c r="A81" s="51" t="s">
        <v>372</v>
      </c>
      <c r="B81" s="52"/>
      <c r="C81" s="52"/>
      <c r="D81" s="52"/>
      <c r="G81" s="53" t="s">
        <v>373</v>
      </c>
      <c r="H81" s="54"/>
      <c r="I81" s="54"/>
    </row>
    <row r="85" spans="1:9" ht="15.6" customHeight="1" x14ac:dyDescent="0.25">
      <c r="A85" s="55" t="s">
        <v>281</v>
      </c>
      <c r="B85" s="55"/>
      <c r="C85" s="55"/>
      <c r="G85" s="55" t="s">
        <v>239</v>
      </c>
      <c r="H85" s="55"/>
      <c r="I85" s="55"/>
    </row>
    <row r="86" spans="1:9" ht="16.5" x14ac:dyDescent="0.25">
      <c r="B86" s="6"/>
      <c r="C86" s="6"/>
      <c r="D86" s="6"/>
    </row>
    <row r="87" spans="1:9" ht="16.5" x14ac:dyDescent="0.25">
      <c r="B87" s="7"/>
      <c r="C87" s="7"/>
      <c r="D87" s="7"/>
    </row>
    <row r="88" spans="1:9" ht="16.5" x14ac:dyDescent="0.25">
      <c r="B88" s="8"/>
      <c r="C88" s="8"/>
      <c r="D88" s="8"/>
    </row>
  </sheetData>
  <mergeCells count="15">
    <mergeCell ref="A6:I6"/>
    <mergeCell ref="A7:I7"/>
    <mergeCell ref="A8:I8"/>
    <mergeCell ref="A9:I9"/>
    <mergeCell ref="A10:I10"/>
    <mergeCell ref="F13:I13"/>
    <mergeCell ref="C79:D79"/>
    <mergeCell ref="G79:H79"/>
    <mergeCell ref="G85:I85"/>
    <mergeCell ref="A81:D81"/>
    <mergeCell ref="G81:I81"/>
    <mergeCell ref="A85:C85"/>
    <mergeCell ref="A13:A14"/>
    <mergeCell ref="B13:B14"/>
    <mergeCell ref="C13:E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15" header="0.05" footer="0.05"/>
  <pageSetup paperSize="9" orientation="landscape" horizontalDpi="4294967293" r:id="rId3"/>
  <headerFooter>
    <oddFooter>Page &amp;P</oddFooter>
  </headerFooter>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L88"/>
  <sheetViews>
    <sheetView zoomScaleNormal="100" workbookViewId="0">
      <selection activeCell="C1" sqref="C1:C1048576"/>
    </sheetView>
  </sheetViews>
  <sheetFormatPr defaultRowHeight="15.75" x14ac:dyDescent="0.25"/>
  <cols>
    <col min="1" max="1" width="35.140625" style="4" customWidth="1"/>
    <col min="2" max="2" width="7.42578125" style="4" customWidth="1"/>
    <col min="3" max="3" width="8" style="4" customWidth="1"/>
    <col min="4" max="4" width="11.7109375" style="4" customWidth="1"/>
    <col min="5" max="5" width="23.140625" style="40" customWidth="1"/>
    <col min="6" max="6" width="9.28515625" style="4" customWidth="1"/>
    <col min="7" max="7" width="8.5703125" style="4" customWidth="1"/>
    <col min="8" max="8" width="13.140625" style="4" customWidth="1"/>
    <col min="9" max="9" width="20.7109375" style="41" customWidth="1"/>
    <col min="10" max="16384" width="9.140625" style="4"/>
  </cols>
  <sheetData>
    <row r="6" spans="1:12" ht="18.75" x14ac:dyDescent="0.25">
      <c r="A6" s="63" t="s">
        <v>55</v>
      </c>
      <c r="B6" s="63"/>
      <c r="C6" s="63"/>
      <c r="D6" s="63"/>
      <c r="E6" s="63"/>
      <c r="F6" s="63"/>
      <c r="G6" s="63"/>
      <c r="H6" s="63"/>
      <c r="I6" s="63"/>
    </row>
    <row r="7" spans="1:12" ht="18.75" x14ac:dyDescent="0.25">
      <c r="A7" s="63" t="s">
        <v>56</v>
      </c>
      <c r="B7" s="63"/>
      <c r="C7" s="63"/>
      <c r="D7" s="63"/>
      <c r="E7" s="63"/>
      <c r="F7" s="63"/>
      <c r="G7" s="63"/>
      <c r="H7" s="63"/>
      <c r="I7" s="63"/>
    </row>
    <row r="8" spans="1:12" ht="16.5" x14ac:dyDescent="0.25">
      <c r="A8" s="64" t="s">
        <v>380</v>
      </c>
      <c r="B8" s="64"/>
      <c r="C8" s="64"/>
      <c r="D8" s="64"/>
      <c r="E8" s="64"/>
      <c r="F8" s="64"/>
      <c r="G8" s="64"/>
      <c r="H8" s="64"/>
      <c r="I8" s="64"/>
    </row>
    <row r="9" spans="1:12" ht="16.5" x14ac:dyDescent="0.25">
      <c r="A9" s="64" t="s">
        <v>69</v>
      </c>
      <c r="B9" s="64"/>
      <c r="C9" s="64"/>
      <c r="D9" s="64"/>
      <c r="E9" s="64"/>
      <c r="F9" s="64"/>
      <c r="G9" s="64"/>
      <c r="H9" s="64"/>
      <c r="I9" s="64"/>
    </row>
    <row r="10" spans="1:12" ht="16.5" x14ac:dyDescent="0.25">
      <c r="A10" s="64" t="s">
        <v>68</v>
      </c>
      <c r="B10" s="64"/>
      <c r="C10" s="64"/>
      <c r="D10" s="64"/>
      <c r="E10" s="64"/>
      <c r="F10" s="64"/>
      <c r="G10" s="64"/>
      <c r="H10" s="64"/>
      <c r="I10" s="64"/>
    </row>
    <row r="11" spans="1:12" ht="20.45" customHeight="1" x14ac:dyDescent="0.25">
      <c r="A11" s="9" t="s">
        <v>67</v>
      </c>
      <c r="B11" s="9"/>
      <c r="C11" s="9"/>
      <c r="D11" s="9"/>
      <c r="E11" s="10"/>
      <c r="F11" s="9"/>
      <c r="G11" s="9"/>
      <c r="H11" s="9"/>
      <c r="I11" s="9"/>
    </row>
    <row r="12" spans="1:12" ht="9.6" customHeight="1" thickBot="1" x14ac:dyDescent="0.4">
      <c r="B12" s="1"/>
      <c r="C12" s="1"/>
      <c r="D12" s="1"/>
      <c r="E12" s="11"/>
      <c r="F12" s="1"/>
      <c r="G12" s="1"/>
      <c r="H12" s="1"/>
      <c r="I12" s="12"/>
    </row>
    <row r="13" spans="1:12" ht="17.45" customHeight="1" thickBot="1" x14ac:dyDescent="0.3">
      <c r="A13" s="56" t="s">
        <v>0</v>
      </c>
      <c r="B13" s="56" t="s">
        <v>1</v>
      </c>
      <c r="C13" s="58" t="s">
        <v>2</v>
      </c>
      <c r="D13" s="59"/>
      <c r="E13" s="60"/>
      <c r="F13" s="58" t="s">
        <v>3</v>
      </c>
      <c r="G13" s="59"/>
      <c r="H13" s="59"/>
      <c r="I13" s="60"/>
      <c r="L13" s="2"/>
    </row>
    <row r="14" spans="1:12" ht="151.5" customHeight="1" thickBot="1" x14ac:dyDescent="0.3">
      <c r="A14" s="57"/>
      <c r="B14" s="57"/>
      <c r="C14" s="3" t="s">
        <v>361</v>
      </c>
      <c r="D14" s="3" t="s">
        <v>65</v>
      </c>
      <c r="E14" s="3" t="s">
        <v>362</v>
      </c>
      <c r="F14" s="3" t="s">
        <v>363</v>
      </c>
      <c r="G14" s="3" t="s">
        <v>364</v>
      </c>
      <c r="H14" s="13" t="s">
        <v>66</v>
      </c>
      <c r="I14" s="3" t="s">
        <v>365</v>
      </c>
      <c r="L14" s="2"/>
    </row>
    <row r="15" spans="1:12" ht="32.25" thickBot="1" x14ac:dyDescent="0.3">
      <c r="A15" s="14" t="s">
        <v>4</v>
      </c>
      <c r="B15" s="15">
        <f>SUM(B16,B23,B26)</f>
        <v>20</v>
      </c>
      <c r="C15" s="15">
        <f>SUM(C16,C23,C26)</f>
        <v>17</v>
      </c>
      <c r="D15" s="16">
        <f t="shared" ref="D15:D46" si="0">(C15/B15)</f>
        <v>0.85</v>
      </c>
      <c r="E15" s="15" t="str">
        <f>IF(D15&gt;=0.5,"Đạt","Không đạt")</f>
        <v>Đạt</v>
      </c>
      <c r="F15" s="15">
        <f>SUM(F16,F23,F26)</f>
        <v>17</v>
      </c>
      <c r="G15" s="15">
        <f>SUM(G16,G23,G26)</f>
        <v>17</v>
      </c>
      <c r="H15" s="16">
        <f t="shared" ref="H15:H46" si="1">(G15/B15)</f>
        <v>0.85</v>
      </c>
      <c r="I15" s="15" t="str">
        <f>IF(H15&gt;=0.5,"Đạt","Không đạt")</f>
        <v>Đạt</v>
      </c>
    </row>
    <row r="16" spans="1:12" ht="32.25" thickBot="1" x14ac:dyDescent="0.3">
      <c r="A16" s="17" t="s">
        <v>5</v>
      </c>
      <c r="B16" s="15">
        <f>SUM(B17:B22)</f>
        <v>12</v>
      </c>
      <c r="C16" s="15">
        <f>SUM(C17:C22)</f>
        <v>11</v>
      </c>
      <c r="D16" s="16">
        <f t="shared" si="0"/>
        <v>0.91666666666666663</v>
      </c>
      <c r="E16" s="15" t="str">
        <f>IF(D16&gt;=0.5,"Đạt"," Không đạt")</f>
        <v>Đạt</v>
      </c>
      <c r="F16" s="15">
        <f>SUM(F17:F22)</f>
        <v>11</v>
      </c>
      <c r="G16" s="15">
        <f>SUM(G17:G22)</f>
        <v>11</v>
      </c>
      <c r="H16" s="16">
        <f t="shared" si="1"/>
        <v>0.91666666666666663</v>
      </c>
      <c r="I16" s="15" t="str">
        <f>IF(H16&gt;=0.5,"Đạt","Không đạt")</f>
        <v>Đạt</v>
      </c>
    </row>
    <row r="17" spans="1:9" ht="123" customHeight="1" thickBot="1" x14ac:dyDescent="0.3">
      <c r="A17" s="17" t="s">
        <v>366</v>
      </c>
      <c r="B17" s="18">
        <v>2</v>
      </c>
      <c r="C17" s="5">
        <v>2</v>
      </c>
      <c r="D17" s="19">
        <f t="shared" si="0"/>
        <v>1</v>
      </c>
      <c r="E17" s="20" t="s">
        <v>73</v>
      </c>
      <c r="F17" s="5">
        <v>2</v>
      </c>
      <c r="G17" s="5">
        <v>2</v>
      </c>
      <c r="H17" s="19">
        <f t="shared" si="1"/>
        <v>1</v>
      </c>
      <c r="I17" s="21" t="s">
        <v>282</v>
      </c>
    </row>
    <row r="18" spans="1:9" ht="48.75" thickBot="1" x14ac:dyDescent="0.3">
      <c r="A18" s="22" t="s">
        <v>6</v>
      </c>
      <c r="B18" s="18">
        <v>2</v>
      </c>
      <c r="C18" s="5">
        <v>2</v>
      </c>
      <c r="D18" s="19">
        <f t="shared" si="0"/>
        <v>1</v>
      </c>
      <c r="E18" s="20" t="s">
        <v>74</v>
      </c>
      <c r="F18" s="5">
        <v>2</v>
      </c>
      <c r="G18" s="5">
        <v>2</v>
      </c>
      <c r="H18" s="19">
        <f t="shared" si="1"/>
        <v>1</v>
      </c>
      <c r="I18" s="21" t="s">
        <v>275</v>
      </c>
    </row>
    <row r="19" spans="1:9" ht="108.75" thickBot="1" x14ac:dyDescent="0.3">
      <c r="A19" s="22" t="s">
        <v>7</v>
      </c>
      <c r="B19" s="18">
        <v>2</v>
      </c>
      <c r="C19" s="5">
        <v>2</v>
      </c>
      <c r="D19" s="19">
        <f t="shared" si="0"/>
        <v>1</v>
      </c>
      <c r="E19" s="20" t="s">
        <v>75</v>
      </c>
      <c r="F19" s="5">
        <v>2</v>
      </c>
      <c r="G19" s="5">
        <v>2</v>
      </c>
      <c r="H19" s="19">
        <f t="shared" si="1"/>
        <v>1</v>
      </c>
      <c r="I19" s="21" t="s">
        <v>276</v>
      </c>
    </row>
    <row r="20" spans="1:9" ht="72.75" thickBot="1" x14ac:dyDescent="0.3">
      <c r="A20" s="22" t="s">
        <v>8</v>
      </c>
      <c r="B20" s="18">
        <v>2</v>
      </c>
      <c r="C20" s="5">
        <v>2</v>
      </c>
      <c r="D20" s="19">
        <f t="shared" si="0"/>
        <v>1</v>
      </c>
      <c r="E20" s="20" t="s">
        <v>76</v>
      </c>
      <c r="F20" s="5">
        <v>2</v>
      </c>
      <c r="G20" s="5">
        <v>2</v>
      </c>
      <c r="H20" s="19">
        <f t="shared" si="1"/>
        <v>1</v>
      </c>
      <c r="I20" s="20" t="s">
        <v>243</v>
      </c>
    </row>
    <row r="21" spans="1:9" ht="36.75" thickBot="1" x14ac:dyDescent="0.3">
      <c r="A21" s="22" t="s">
        <v>9</v>
      </c>
      <c r="B21" s="18">
        <v>2</v>
      </c>
      <c r="C21" s="5">
        <v>2</v>
      </c>
      <c r="D21" s="19">
        <f t="shared" si="0"/>
        <v>1</v>
      </c>
      <c r="E21" s="20" t="s">
        <v>77</v>
      </c>
      <c r="F21" s="5">
        <v>2</v>
      </c>
      <c r="G21" s="5">
        <v>2</v>
      </c>
      <c r="H21" s="19">
        <f t="shared" si="1"/>
        <v>1</v>
      </c>
      <c r="I21" s="23" t="s">
        <v>277</v>
      </c>
    </row>
    <row r="22" spans="1:9" ht="48.75" thickBot="1" x14ac:dyDescent="0.3">
      <c r="A22" s="22" t="s">
        <v>10</v>
      </c>
      <c r="B22" s="18">
        <v>2</v>
      </c>
      <c r="C22" s="5">
        <v>1</v>
      </c>
      <c r="D22" s="19">
        <f t="shared" si="0"/>
        <v>0.5</v>
      </c>
      <c r="E22" s="20" t="s">
        <v>78</v>
      </c>
      <c r="F22" s="5">
        <v>1</v>
      </c>
      <c r="G22" s="5">
        <v>1</v>
      </c>
      <c r="H22" s="19">
        <f t="shared" si="1"/>
        <v>0.5</v>
      </c>
      <c r="I22" s="23" t="s">
        <v>245</v>
      </c>
    </row>
    <row r="23" spans="1:9" ht="16.5" thickBot="1" x14ac:dyDescent="0.3">
      <c r="A23" s="17" t="s">
        <v>11</v>
      </c>
      <c r="B23" s="15">
        <f>SUM(B24:B25)</f>
        <v>4</v>
      </c>
      <c r="C23" s="15">
        <f>SUM(C24:C25)</f>
        <v>2</v>
      </c>
      <c r="D23" s="16">
        <f t="shared" si="0"/>
        <v>0.5</v>
      </c>
      <c r="E23" s="15" t="str">
        <f>IF(D23&gt;=0.5,"Đạt","Không đạt")</f>
        <v>Đạt</v>
      </c>
      <c r="F23" s="15">
        <f>SUM(F24:F25)</f>
        <v>2</v>
      </c>
      <c r="G23" s="15">
        <f>SUM(G24:G25)</f>
        <v>2</v>
      </c>
      <c r="H23" s="16">
        <f t="shared" si="1"/>
        <v>0.5</v>
      </c>
      <c r="I23" s="39" t="str">
        <f>IF(H23&gt;=0.5,"Đạt","Không đạt")</f>
        <v>Đạt</v>
      </c>
    </row>
    <row r="24" spans="1:9" ht="204.75" thickBot="1" x14ac:dyDescent="0.3">
      <c r="A24" s="22" t="s">
        <v>64</v>
      </c>
      <c r="B24" s="25">
        <v>2</v>
      </c>
      <c r="C24" s="5">
        <v>0</v>
      </c>
      <c r="D24" s="19">
        <f t="shared" si="0"/>
        <v>0</v>
      </c>
      <c r="E24" s="44"/>
      <c r="F24" s="5">
        <v>0</v>
      </c>
      <c r="G24" s="5">
        <v>0</v>
      </c>
      <c r="H24" s="19">
        <f t="shared" si="1"/>
        <v>0</v>
      </c>
      <c r="I24" s="27"/>
    </row>
    <row r="25" spans="1:9" ht="52.5" thickBot="1" x14ac:dyDescent="0.3">
      <c r="A25" s="17" t="s">
        <v>367</v>
      </c>
      <c r="B25" s="18">
        <v>2</v>
      </c>
      <c r="C25" s="5">
        <v>2</v>
      </c>
      <c r="D25" s="19">
        <f t="shared" si="0"/>
        <v>1</v>
      </c>
      <c r="E25" s="45"/>
      <c r="F25" s="5">
        <v>2</v>
      </c>
      <c r="G25" s="5">
        <v>2</v>
      </c>
      <c r="H25" s="19">
        <f t="shared" si="1"/>
        <v>1</v>
      </c>
      <c r="I25" s="23" t="s">
        <v>278</v>
      </c>
    </row>
    <row r="26" spans="1:9" ht="16.5" thickBot="1" x14ac:dyDescent="0.3">
      <c r="A26" s="17" t="s">
        <v>12</v>
      </c>
      <c r="B26" s="15">
        <f>SUM(B27:B28)</f>
        <v>4</v>
      </c>
      <c r="C26" s="15">
        <f>SUM(C27:C28)</f>
        <v>4</v>
      </c>
      <c r="D26" s="16">
        <f t="shared" si="0"/>
        <v>1</v>
      </c>
      <c r="E26" s="15" t="str">
        <f>IF(D26&gt;=0.5,"Đạt","Không đạt")</f>
        <v>Đạt</v>
      </c>
      <c r="F26" s="15">
        <f>SUM(F27:F28)</f>
        <v>4</v>
      </c>
      <c r="G26" s="15">
        <f>SUM(G27:G28)</f>
        <v>4</v>
      </c>
      <c r="H26" s="16">
        <f t="shared" si="1"/>
        <v>1</v>
      </c>
      <c r="I26" s="39" t="str">
        <f>IF(H26&gt;=0.5,"Đạt","Không đạt")</f>
        <v>Đạt</v>
      </c>
    </row>
    <row r="27" spans="1:9" ht="72.75" thickBot="1" x14ac:dyDescent="0.3">
      <c r="A27" s="22" t="s">
        <v>13</v>
      </c>
      <c r="B27" s="18">
        <v>2</v>
      </c>
      <c r="C27" s="5">
        <v>2</v>
      </c>
      <c r="D27" s="19">
        <f t="shared" si="0"/>
        <v>1</v>
      </c>
      <c r="E27" s="20" t="s">
        <v>79</v>
      </c>
      <c r="F27" s="5">
        <v>2</v>
      </c>
      <c r="G27" s="5">
        <v>2</v>
      </c>
      <c r="H27" s="19">
        <f t="shared" si="1"/>
        <v>1</v>
      </c>
      <c r="I27" s="23" t="s">
        <v>308</v>
      </c>
    </row>
    <row r="28" spans="1:9" ht="44.25" customHeight="1" thickBot="1" x14ac:dyDescent="0.3">
      <c r="A28" s="17" t="s">
        <v>368</v>
      </c>
      <c r="B28" s="18">
        <v>2</v>
      </c>
      <c r="C28" s="5">
        <v>2</v>
      </c>
      <c r="D28" s="19">
        <f t="shared" si="0"/>
        <v>1</v>
      </c>
      <c r="E28" s="20" t="s">
        <v>80</v>
      </c>
      <c r="F28" s="5">
        <v>2</v>
      </c>
      <c r="G28" s="5">
        <v>2</v>
      </c>
      <c r="H28" s="19">
        <f t="shared" si="1"/>
        <v>1</v>
      </c>
      <c r="I28" s="23" t="s">
        <v>71</v>
      </c>
    </row>
    <row r="29" spans="1:9" ht="16.5" thickBot="1" x14ac:dyDescent="0.3">
      <c r="A29" s="14" t="s">
        <v>14</v>
      </c>
      <c r="B29" s="15">
        <f>SUM(B30,B33,B40,B45,B48,B51,B54,B59,B62)</f>
        <v>52</v>
      </c>
      <c r="C29" s="15">
        <f>SUM(C30,C33,C40,C45,C48,C51,C54,C59,C62)</f>
        <v>45</v>
      </c>
      <c r="D29" s="16">
        <f t="shared" si="0"/>
        <v>0.86538461538461542</v>
      </c>
      <c r="E29" s="15" t="str">
        <f>IF(D29&gt;=0.5,"Đạt","Không đạt")</f>
        <v>Đạt</v>
      </c>
      <c r="F29" s="15">
        <f>SUM(F30,F33,F40,F45,F48,F51,F54,F59,F62)</f>
        <v>50</v>
      </c>
      <c r="G29" s="15">
        <f>SUM(G30,G33,G40,G45,G48,G51,G54,G59,G62)</f>
        <v>50</v>
      </c>
      <c r="H29" s="16">
        <f t="shared" si="1"/>
        <v>0.96153846153846156</v>
      </c>
      <c r="I29" s="29" t="str">
        <f>IF(H29&gt;=0.5,"Đạt","Không đạt")</f>
        <v>Đạt</v>
      </c>
    </row>
    <row r="30" spans="1:9" ht="48" thickBot="1" x14ac:dyDescent="0.3">
      <c r="A30" s="17" t="s">
        <v>15</v>
      </c>
      <c r="B30" s="15">
        <f>SUM(B31:B32)</f>
        <v>4</v>
      </c>
      <c r="C30" s="15">
        <f>SUM(C31:C32)</f>
        <v>4</v>
      </c>
      <c r="D30" s="16">
        <f t="shared" si="0"/>
        <v>1</v>
      </c>
      <c r="E30" s="15" t="str">
        <f>IF(D30&gt;=0.5,"Đạt","Không đạt")</f>
        <v>Đạt</v>
      </c>
      <c r="F30" s="15">
        <f>SUM(F31:F32)</f>
        <v>4</v>
      </c>
      <c r="G30" s="15">
        <f>SUM(G31:G32)</f>
        <v>4</v>
      </c>
      <c r="H30" s="16">
        <f t="shared" si="1"/>
        <v>1</v>
      </c>
      <c r="I30" s="29" t="str">
        <f>IF(H30&gt;=0.5,"Đạt","Không đạt")</f>
        <v>Đạt</v>
      </c>
    </row>
    <row r="31" spans="1:9" ht="81" customHeight="1" thickBot="1" x14ac:dyDescent="0.3">
      <c r="A31" s="22" t="s">
        <v>16</v>
      </c>
      <c r="B31" s="18">
        <v>2</v>
      </c>
      <c r="C31" s="5">
        <v>2</v>
      </c>
      <c r="D31" s="19">
        <f t="shared" si="0"/>
        <v>1</v>
      </c>
      <c r="E31" s="20" t="s">
        <v>81</v>
      </c>
      <c r="F31" s="5">
        <v>2</v>
      </c>
      <c r="G31" s="5">
        <v>2</v>
      </c>
      <c r="H31" s="19">
        <f t="shared" si="1"/>
        <v>1</v>
      </c>
      <c r="I31" s="30" t="s">
        <v>283</v>
      </c>
    </row>
    <row r="32" spans="1:9" ht="24.75" thickBot="1" x14ac:dyDescent="0.3">
      <c r="A32" s="22" t="s">
        <v>17</v>
      </c>
      <c r="B32" s="18">
        <v>2</v>
      </c>
      <c r="C32" s="5">
        <v>2</v>
      </c>
      <c r="D32" s="19">
        <f t="shared" si="0"/>
        <v>1</v>
      </c>
      <c r="E32" s="20" t="s">
        <v>72</v>
      </c>
      <c r="F32" s="5">
        <v>2</v>
      </c>
      <c r="G32" s="5">
        <v>2</v>
      </c>
      <c r="H32" s="19">
        <f t="shared" si="1"/>
        <v>1</v>
      </c>
      <c r="I32" s="42" t="s">
        <v>72</v>
      </c>
    </row>
    <row r="33" spans="1:9" ht="32.25" thickBot="1" x14ac:dyDescent="0.3">
      <c r="A33" s="17" t="s">
        <v>18</v>
      </c>
      <c r="B33" s="15">
        <f>SUM(B34:B39)</f>
        <v>12</v>
      </c>
      <c r="C33" s="15">
        <f>SUM(C34:C39)</f>
        <v>10</v>
      </c>
      <c r="D33" s="16">
        <f t="shared" si="0"/>
        <v>0.83333333333333337</v>
      </c>
      <c r="E33" s="15" t="str">
        <f>IF(D33&gt;=0.5,"Đạt","Không đạt")</f>
        <v>Đạt</v>
      </c>
      <c r="F33" s="15">
        <f>SUM(F34:F39)</f>
        <v>11</v>
      </c>
      <c r="G33" s="15">
        <f>SUM(G34:G39)</f>
        <v>11</v>
      </c>
      <c r="H33" s="16">
        <f t="shared" si="1"/>
        <v>0.91666666666666663</v>
      </c>
      <c r="I33" s="29" t="str">
        <f>IF(H33&gt;=0.5,"Đạt","Không đạt")</f>
        <v>Đạt</v>
      </c>
    </row>
    <row r="34" spans="1:9" ht="96.75" thickBot="1" x14ac:dyDescent="0.3">
      <c r="A34" s="31" t="s">
        <v>369</v>
      </c>
      <c r="B34" s="18">
        <v>2</v>
      </c>
      <c r="C34" s="5">
        <v>2</v>
      </c>
      <c r="D34" s="19">
        <f t="shared" si="0"/>
        <v>1</v>
      </c>
      <c r="E34" s="20" t="s">
        <v>82</v>
      </c>
      <c r="F34" s="5">
        <v>2</v>
      </c>
      <c r="G34" s="5">
        <v>2</v>
      </c>
      <c r="H34" s="19">
        <f t="shared" si="1"/>
        <v>1</v>
      </c>
      <c r="I34" s="30" t="s">
        <v>248</v>
      </c>
    </row>
    <row r="35" spans="1:9" ht="24.75" thickBot="1" x14ac:dyDescent="0.3">
      <c r="A35" s="22" t="s">
        <v>19</v>
      </c>
      <c r="B35" s="18">
        <v>2</v>
      </c>
      <c r="C35" s="5">
        <v>1</v>
      </c>
      <c r="D35" s="19">
        <f t="shared" si="0"/>
        <v>0.5</v>
      </c>
      <c r="E35" s="20" t="s">
        <v>83</v>
      </c>
      <c r="F35" s="5">
        <v>2</v>
      </c>
      <c r="G35" s="5">
        <v>2</v>
      </c>
      <c r="H35" s="19">
        <f t="shared" si="1"/>
        <v>1</v>
      </c>
      <c r="I35" s="42" t="s">
        <v>153</v>
      </c>
    </row>
    <row r="36" spans="1:9" ht="49.5" thickBot="1" x14ac:dyDescent="0.3">
      <c r="A36" s="22" t="s">
        <v>20</v>
      </c>
      <c r="B36" s="18">
        <v>2</v>
      </c>
      <c r="C36" s="5">
        <v>1</v>
      </c>
      <c r="D36" s="19">
        <f t="shared" si="0"/>
        <v>0.5</v>
      </c>
      <c r="E36" s="21" t="s">
        <v>84</v>
      </c>
      <c r="F36" s="5">
        <v>2</v>
      </c>
      <c r="G36" s="5">
        <v>2</v>
      </c>
      <c r="H36" s="19">
        <f t="shared" si="1"/>
        <v>1</v>
      </c>
      <c r="I36" s="30" t="s">
        <v>284</v>
      </c>
    </row>
    <row r="37" spans="1:9" ht="46.5" customHeight="1" thickBot="1" x14ac:dyDescent="0.3">
      <c r="A37" s="22" t="s">
        <v>21</v>
      </c>
      <c r="B37" s="18">
        <v>2</v>
      </c>
      <c r="C37" s="5">
        <v>2</v>
      </c>
      <c r="D37" s="19">
        <f t="shared" si="0"/>
        <v>1</v>
      </c>
      <c r="E37" s="21" t="s">
        <v>381</v>
      </c>
      <c r="F37" s="5">
        <v>2</v>
      </c>
      <c r="G37" s="5">
        <v>2</v>
      </c>
      <c r="H37" s="19">
        <f t="shared" si="1"/>
        <v>1</v>
      </c>
      <c r="I37" s="30" t="s">
        <v>250</v>
      </c>
    </row>
    <row r="38" spans="1:9" ht="48.75" thickBot="1" x14ac:dyDescent="0.3">
      <c r="A38" s="22" t="s">
        <v>22</v>
      </c>
      <c r="B38" s="18">
        <v>2</v>
      </c>
      <c r="C38" s="5">
        <v>2</v>
      </c>
      <c r="D38" s="19">
        <f t="shared" si="0"/>
        <v>1</v>
      </c>
      <c r="E38" s="21" t="s">
        <v>85</v>
      </c>
      <c r="F38" s="5">
        <v>1</v>
      </c>
      <c r="G38" s="5">
        <v>1</v>
      </c>
      <c r="H38" s="19">
        <f t="shared" si="1"/>
        <v>0.5</v>
      </c>
      <c r="I38" s="30" t="s">
        <v>168</v>
      </c>
    </row>
    <row r="39" spans="1:9" ht="60.75" thickBot="1" x14ac:dyDescent="0.3">
      <c r="A39" s="22" t="s">
        <v>23</v>
      </c>
      <c r="B39" s="18">
        <v>2</v>
      </c>
      <c r="C39" s="5">
        <v>2</v>
      </c>
      <c r="D39" s="19">
        <f t="shared" si="0"/>
        <v>1</v>
      </c>
      <c r="E39" s="21" t="s">
        <v>382</v>
      </c>
      <c r="F39" s="5">
        <v>2</v>
      </c>
      <c r="G39" s="5">
        <v>2</v>
      </c>
      <c r="H39" s="19">
        <f t="shared" si="1"/>
        <v>1</v>
      </c>
      <c r="I39" s="30" t="s">
        <v>251</v>
      </c>
    </row>
    <row r="40" spans="1:9" ht="32.25" thickBot="1" x14ac:dyDescent="0.3">
      <c r="A40" s="17" t="s">
        <v>24</v>
      </c>
      <c r="B40" s="15">
        <v>8</v>
      </c>
      <c r="C40" s="15">
        <f>SUM(C41:C44)</f>
        <v>6</v>
      </c>
      <c r="D40" s="16">
        <f t="shared" si="0"/>
        <v>0.75</v>
      </c>
      <c r="E40" s="15" t="str">
        <f>IF(D40&gt;=0.5,"Đạt","Không đạt")</f>
        <v>Đạt</v>
      </c>
      <c r="F40" s="15">
        <f>SUM(F41:F44)</f>
        <v>8</v>
      </c>
      <c r="G40" s="15">
        <f>SUM(G41:G44)</f>
        <v>8</v>
      </c>
      <c r="H40" s="16">
        <f t="shared" si="1"/>
        <v>1</v>
      </c>
      <c r="I40" s="29" t="str">
        <f>IF(H40&gt;=0.5,"Đạt","Không đạt")</f>
        <v>Đạt</v>
      </c>
    </row>
    <row r="41" spans="1:9" ht="84.75" thickBot="1" x14ac:dyDescent="0.3">
      <c r="A41" s="22" t="s">
        <v>25</v>
      </c>
      <c r="B41" s="18">
        <v>2</v>
      </c>
      <c r="C41" s="5">
        <v>1</v>
      </c>
      <c r="D41" s="19">
        <f t="shared" si="0"/>
        <v>0.5</v>
      </c>
      <c r="E41" s="21" t="s">
        <v>347</v>
      </c>
      <c r="F41" s="5">
        <v>2</v>
      </c>
      <c r="G41" s="5">
        <v>2</v>
      </c>
      <c r="H41" s="19">
        <f t="shared" si="1"/>
        <v>1</v>
      </c>
      <c r="I41" s="30" t="s">
        <v>154</v>
      </c>
    </row>
    <row r="42" spans="1:9" ht="37.5" thickBot="1" x14ac:dyDescent="0.3">
      <c r="A42" s="22" t="s">
        <v>26</v>
      </c>
      <c r="B42" s="18">
        <v>2</v>
      </c>
      <c r="C42" s="5">
        <v>2</v>
      </c>
      <c r="D42" s="19">
        <f t="shared" si="0"/>
        <v>1</v>
      </c>
      <c r="E42" s="20" t="s">
        <v>86</v>
      </c>
      <c r="F42" s="5">
        <v>2</v>
      </c>
      <c r="G42" s="5">
        <v>2</v>
      </c>
      <c r="H42" s="19">
        <f t="shared" si="1"/>
        <v>1</v>
      </c>
      <c r="I42" s="30" t="s">
        <v>252</v>
      </c>
    </row>
    <row r="43" spans="1:9" ht="36.75" thickBot="1" x14ac:dyDescent="0.3">
      <c r="A43" s="22" t="s">
        <v>27</v>
      </c>
      <c r="B43" s="18">
        <v>2</v>
      </c>
      <c r="C43" s="5">
        <v>1</v>
      </c>
      <c r="D43" s="19">
        <f t="shared" si="0"/>
        <v>0.5</v>
      </c>
      <c r="E43" s="20" t="s">
        <v>87</v>
      </c>
      <c r="F43" s="5">
        <v>2</v>
      </c>
      <c r="G43" s="5">
        <v>2</v>
      </c>
      <c r="H43" s="19">
        <f t="shared" si="1"/>
        <v>1</v>
      </c>
      <c r="I43" s="30" t="s">
        <v>155</v>
      </c>
    </row>
    <row r="44" spans="1:9" ht="48.75" thickBot="1" x14ac:dyDescent="0.3">
      <c r="A44" s="22" t="s">
        <v>28</v>
      </c>
      <c r="B44" s="18">
        <v>2</v>
      </c>
      <c r="C44" s="5">
        <v>2</v>
      </c>
      <c r="D44" s="19">
        <f t="shared" si="0"/>
        <v>1</v>
      </c>
      <c r="E44" s="20" t="s">
        <v>88</v>
      </c>
      <c r="F44" s="5">
        <v>2</v>
      </c>
      <c r="G44" s="5">
        <v>2</v>
      </c>
      <c r="H44" s="19">
        <f t="shared" si="1"/>
        <v>1</v>
      </c>
      <c r="I44" s="30" t="s">
        <v>155</v>
      </c>
    </row>
    <row r="45" spans="1:9" ht="32.25" thickBot="1" x14ac:dyDescent="0.3">
      <c r="A45" s="17" t="s">
        <v>61</v>
      </c>
      <c r="B45" s="15">
        <f>SUM(B46:B47)</f>
        <v>4</v>
      </c>
      <c r="C45" s="15">
        <f>SUM(C46:C47)</f>
        <v>3</v>
      </c>
      <c r="D45" s="16">
        <f t="shared" si="0"/>
        <v>0.75</v>
      </c>
      <c r="E45" s="15" t="str">
        <f>IF(D45&gt;=0.5,"Đạt","Không đạt")</f>
        <v>Đạt</v>
      </c>
      <c r="F45" s="15">
        <f>SUM(F46:F47)</f>
        <v>4</v>
      </c>
      <c r="G45" s="15">
        <f>SUM(G46:G47)</f>
        <v>4</v>
      </c>
      <c r="H45" s="16">
        <f t="shared" si="1"/>
        <v>1</v>
      </c>
      <c r="I45" s="29" t="str">
        <f>IF(H45&gt;=0.5,"Đạt","Không đạt")</f>
        <v>Đạt</v>
      </c>
    </row>
    <row r="46" spans="1:9" ht="72.75" thickBot="1" x14ac:dyDescent="0.3">
      <c r="A46" s="22" t="s">
        <v>29</v>
      </c>
      <c r="B46" s="18">
        <v>2</v>
      </c>
      <c r="C46" s="5">
        <v>2</v>
      </c>
      <c r="D46" s="19">
        <f t="shared" si="0"/>
        <v>1</v>
      </c>
      <c r="E46" s="21" t="s">
        <v>89</v>
      </c>
      <c r="F46" s="5">
        <v>2</v>
      </c>
      <c r="G46" s="5">
        <v>2</v>
      </c>
      <c r="H46" s="19">
        <f t="shared" si="1"/>
        <v>1</v>
      </c>
      <c r="I46" s="30" t="s">
        <v>156</v>
      </c>
    </row>
    <row r="47" spans="1:9" ht="120.75" thickBot="1" x14ac:dyDescent="0.3">
      <c r="A47" s="22" t="s">
        <v>30</v>
      </c>
      <c r="B47" s="18">
        <v>2</v>
      </c>
      <c r="C47" s="5">
        <v>1</v>
      </c>
      <c r="D47" s="19">
        <f t="shared" ref="D47:D78" si="2">(C47/B47)</f>
        <v>0.5</v>
      </c>
      <c r="E47" s="21" t="s">
        <v>383</v>
      </c>
      <c r="F47" s="5">
        <v>2</v>
      </c>
      <c r="G47" s="5">
        <v>2</v>
      </c>
      <c r="H47" s="19">
        <f t="shared" ref="H47:H78" si="3">(G47/B47)</f>
        <v>1</v>
      </c>
      <c r="I47" s="30" t="s">
        <v>156</v>
      </c>
    </row>
    <row r="48" spans="1:9" ht="32.25" thickBot="1" x14ac:dyDescent="0.3">
      <c r="A48" s="17" t="s">
        <v>60</v>
      </c>
      <c r="B48" s="15">
        <f>SUM(B49:B50)</f>
        <v>4</v>
      </c>
      <c r="C48" s="15">
        <f>SUM(C49:C50)</f>
        <v>4</v>
      </c>
      <c r="D48" s="16">
        <f t="shared" si="2"/>
        <v>1</v>
      </c>
      <c r="E48" s="15" t="str">
        <f>IF(D48&gt;=0.5,"Đạt","Không đạt")</f>
        <v>Đạt</v>
      </c>
      <c r="F48" s="15">
        <f>SUM(F49:F50)</f>
        <v>4</v>
      </c>
      <c r="G48" s="15">
        <f>SUM(G49:G50)</f>
        <v>4</v>
      </c>
      <c r="H48" s="16">
        <f t="shared" si="3"/>
        <v>1</v>
      </c>
      <c r="I48" s="29" t="str">
        <f>IF(H48&gt;=0.5,"Đạt","Không đạt")</f>
        <v>Đạt</v>
      </c>
    </row>
    <row r="49" spans="1:9" ht="48.75" thickBot="1" x14ac:dyDescent="0.3">
      <c r="A49" s="22" t="s">
        <v>31</v>
      </c>
      <c r="B49" s="18">
        <v>2</v>
      </c>
      <c r="C49" s="5">
        <v>2</v>
      </c>
      <c r="D49" s="19">
        <f t="shared" si="2"/>
        <v>1</v>
      </c>
      <c r="E49" s="20" t="s">
        <v>90</v>
      </c>
      <c r="F49" s="5">
        <v>2</v>
      </c>
      <c r="G49" s="5">
        <v>2</v>
      </c>
      <c r="H49" s="19">
        <f t="shared" si="3"/>
        <v>1</v>
      </c>
      <c r="I49" s="30" t="s">
        <v>253</v>
      </c>
    </row>
    <row r="50" spans="1:9" ht="28.5" thickBot="1" x14ac:dyDescent="0.3">
      <c r="A50" s="17" t="s">
        <v>370</v>
      </c>
      <c r="B50" s="18">
        <v>2</v>
      </c>
      <c r="C50" s="5">
        <v>2</v>
      </c>
      <c r="D50" s="19">
        <f t="shared" si="2"/>
        <v>1</v>
      </c>
      <c r="E50" s="20" t="s">
        <v>91</v>
      </c>
      <c r="F50" s="5">
        <v>2</v>
      </c>
      <c r="G50" s="5">
        <v>2</v>
      </c>
      <c r="H50" s="19">
        <f t="shared" si="3"/>
        <v>1</v>
      </c>
      <c r="I50" s="30" t="s">
        <v>254</v>
      </c>
    </row>
    <row r="51" spans="1:9" ht="48" thickBot="1" x14ac:dyDescent="0.3">
      <c r="A51" s="17" t="s">
        <v>62</v>
      </c>
      <c r="B51" s="15">
        <f>SUM(B52:B53)</f>
        <v>4</v>
      </c>
      <c r="C51" s="15">
        <f>SUM(C52:C53)</f>
        <v>4</v>
      </c>
      <c r="D51" s="16">
        <f t="shared" si="2"/>
        <v>1</v>
      </c>
      <c r="E51" s="15" t="str">
        <f>IF(D51&gt;=0.5,"Đạt","Không đạt")</f>
        <v>Đạt</v>
      </c>
      <c r="F51" s="15">
        <f>SUM(F52:F53)</f>
        <v>4</v>
      </c>
      <c r="G51" s="15">
        <f>SUM(G52:G53)</f>
        <v>4</v>
      </c>
      <c r="H51" s="16">
        <f t="shared" si="3"/>
        <v>1</v>
      </c>
      <c r="I51" s="29" t="str">
        <f>IF(H51&gt;=0.5,"Đạt","Không đạt")</f>
        <v>Đạt</v>
      </c>
    </row>
    <row r="52" spans="1:9" ht="48.75" thickBot="1" x14ac:dyDescent="0.3">
      <c r="A52" s="22" t="s">
        <v>32</v>
      </c>
      <c r="B52" s="18">
        <v>2</v>
      </c>
      <c r="C52" s="5">
        <v>2</v>
      </c>
      <c r="D52" s="19">
        <f t="shared" si="2"/>
        <v>1</v>
      </c>
      <c r="E52" s="20" t="s">
        <v>92</v>
      </c>
      <c r="F52" s="5">
        <v>2</v>
      </c>
      <c r="G52" s="5">
        <v>2</v>
      </c>
      <c r="H52" s="19">
        <f t="shared" si="3"/>
        <v>1</v>
      </c>
      <c r="I52" s="30" t="s">
        <v>255</v>
      </c>
    </row>
    <row r="53" spans="1:9" ht="61.5" thickBot="1" x14ac:dyDescent="0.3">
      <c r="A53" s="22" t="s">
        <v>33</v>
      </c>
      <c r="B53" s="18">
        <v>2</v>
      </c>
      <c r="C53" s="5">
        <v>2</v>
      </c>
      <c r="D53" s="19">
        <f t="shared" si="2"/>
        <v>1</v>
      </c>
      <c r="E53" s="20" t="s">
        <v>93</v>
      </c>
      <c r="F53" s="5">
        <v>2</v>
      </c>
      <c r="G53" s="5">
        <v>2</v>
      </c>
      <c r="H53" s="19">
        <f t="shared" si="3"/>
        <v>1</v>
      </c>
      <c r="I53" s="30" t="s">
        <v>93</v>
      </c>
    </row>
    <row r="54" spans="1:9" ht="48" thickBot="1" x14ac:dyDescent="0.3">
      <c r="A54" s="17" t="s">
        <v>371</v>
      </c>
      <c r="B54" s="15">
        <f>SUM(B55:B58)</f>
        <v>8</v>
      </c>
      <c r="C54" s="15">
        <f>SUM(C55:C58)</f>
        <v>6</v>
      </c>
      <c r="D54" s="16">
        <f t="shared" si="2"/>
        <v>0.75</v>
      </c>
      <c r="E54" s="15" t="str">
        <f>IF(D54&gt;=0.5,"Đạt","Không đạt")</f>
        <v>Đạt</v>
      </c>
      <c r="F54" s="15">
        <f>SUM(F55:F58)</f>
        <v>8</v>
      </c>
      <c r="G54" s="15">
        <f>SUM(G55:G58)</f>
        <v>8</v>
      </c>
      <c r="H54" s="16">
        <f t="shared" si="3"/>
        <v>1</v>
      </c>
      <c r="I54" s="29" t="str">
        <f>IF(H54&gt;=0.5,"Đạt","Không đạt")</f>
        <v>Đạt</v>
      </c>
    </row>
    <row r="55" spans="1:9" ht="49.5" thickBot="1" x14ac:dyDescent="0.3">
      <c r="A55" s="22" t="s">
        <v>34</v>
      </c>
      <c r="B55" s="18">
        <v>2</v>
      </c>
      <c r="C55" s="5">
        <v>1</v>
      </c>
      <c r="D55" s="19">
        <f t="shared" si="2"/>
        <v>0.5</v>
      </c>
      <c r="E55" s="20" t="s">
        <v>384</v>
      </c>
      <c r="F55" s="5">
        <v>2</v>
      </c>
      <c r="G55" s="5">
        <v>2</v>
      </c>
      <c r="H55" s="19">
        <f t="shared" si="3"/>
        <v>1</v>
      </c>
      <c r="I55" s="30" t="s">
        <v>257</v>
      </c>
    </row>
    <row r="56" spans="1:9" ht="84.75" thickBot="1" x14ac:dyDescent="0.3">
      <c r="A56" s="22" t="s">
        <v>35</v>
      </c>
      <c r="B56" s="18">
        <v>2</v>
      </c>
      <c r="C56" s="5">
        <v>2</v>
      </c>
      <c r="D56" s="19">
        <f t="shared" si="2"/>
        <v>1</v>
      </c>
      <c r="E56" s="20" t="s">
        <v>333</v>
      </c>
      <c r="F56" s="5">
        <v>2</v>
      </c>
      <c r="G56" s="5">
        <v>2</v>
      </c>
      <c r="H56" s="19">
        <f t="shared" si="3"/>
        <v>1</v>
      </c>
      <c r="I56" s="30" t="s">
        <v>258</v>
      </c>
    </row>
    <row r="57" spans="1:9" ht="37.5" thickBot="1" x14ac:dyDescent="0.3">
      <c r="A57" s="22" t="s">
        <v>36</v>
      </c>
      <c r="B57" s="18">
        <v>2</v>
      </c>
      <c r="C57" s="5">
        <v>1</v>
      </c>
      <c r="D57" s="19">
        <f t="shared" si="2"/>
        <v>0.5</v>
      </c>
      <c r="E57" s="20" t="s">
        <v>94</v>
      </c>
      <c r="F57" s="5">
        <v>2</v>
      </c>
      <c r="G57" s="5">
        <v>2</v>
      </c>
      <c r="H57" s="19">
        <f t="shared" si="3"/>
        <v>1</v>
      </c>
      <c r="I57" s="30" t="s">
        <v>280</v>
      </c>
    </row>
    <row r="58" spans="1:9" ht="49.5" thickBot="1" x14ac:dyDescent="0.3">
      <c r="A58" s="22" t="s">
        <v>37</v>
      </c>
      <c r="B58" s="18">
        <v>2</v>
      </c>
      <c r="C58" s="5">
        <v>2</v>
      </c>
      <c r="D58" s="19">
        <f t="shared" si="2"/>
        <v>1</v>
      </c>
      <c r="E58" s="20" t="s">
        <v>348</v>
      </c>
      <c r="F58" s="5">
        <v>2</v>
      </c>
      <c r="G58" s="5">
        <v>2</v>
      </c>
      <c r="H58" s="19">
        <f t="shared" si="3"/>
        <v>1</v>
      </c>
      <c r="I58" s="30" t="s">
        <v>259</v>
      </c>
    </row>
    <row r="59" spans="1:9" ht="57.75" customHeight="1" thickBot="1" x14ac:dyDescent="0.3">
      <c r="A59" s="17" t="s">
        <v>63</v>
      </c>
      <c r="B59" s="15">
        <f>SUM(B60:B61)</f>
        <v>4</v>
      </c>
      <c r="C59" s="15">
        <f>SUM(C60:C61)</f>
        <v>4</v>
      </c>
      <c r="D59" s="16">
        <f t="shared" si="2"/>
        <v>1</v>
      </c>
      <c r="E59" s="15" t="str">
        <f>IF(D59&gt;=0.5,"Đạt","Không đạt")</f>
        <v>Đạt</v>
      </c>
      <c r="F59" s="15">
        <f>SUM(F60:F61)</f>
        <v>4</v>
      </c>
      <c r="G59" s="15">
        <f>SUM(G60:G61)</f>
        <v>4</v>
      </c>
      <c r="H59" s="16">
        <f t="shared" si="3"/>
        <v>1</v>
      </c>
      <c r="I59" s="15" t="str">
        <f>IF(H59&gt;=0.5,"Đạt","Không đạt")</f>
        <v>Đạt</v>
      </c>
    </row>
    <row r="60" spans="1:9" ht="48.75" thickBot="1" x14ac:dyDescent="0.3">
      <c r="A60" s="22" t="s">
        <v>38</v>
      </c>
      <c r="B60" s="18">
        <v>2</v>
      </c>
      <c r="C60" s="5">
        <v>2</v>
      </c>
      <c r="D60" s="19">
        <f t="shared" si="2"/>
        <v>1</v>
      </c>
      <c r="E60" s="20" t="s">
        <v>95</v>
      </c>
      <c r="F60" s="5">
        <v>2</v>
      </c>
      <c r="G60" s="5">
        <v>2</v>
      </c>
      <c r="H60" s="19">
        <f t="shared" si="3"/>
        <v>1</v>
      </c>
      <c r="I60" s="20" t="s">
        <v>260</v>
      </c>
    </row>
    <row r="61" spans="1:9" ht="48.75" thickBot="1" x14ac:dyDescent="0.3">
      <c r="A61" s="22" t="s">
        <v>39</v>
      </c>
      <c r="B61" s="18">
        <v>2</v>
      </c>
      <c r="C61" s="5">
        <v>2</v>
      </c>
      <c r="D61" s="19">
        <f t="shared" si="2"/>
        <v>1</v>
      </c>
      <c r="E61" s="20" t="s">
        <v>96</v>
      </c>
      <c r="F61" s="5">
        <v>2</v>
      </c>
      <c r="G61" s="5">
        <v>2</v>
      </c>
      <c r="H61" s="19">
        <f t="shared" si="3"/>
        <v>1</v>
      </c>
      <c r="I61" s="30" t="s">
        <v>261</v>
      </c>
    </row>
    <row r="62" spans="1:9" ht="16.5" thickBot="1" x14ac:dyDescent="0.3">
      <c r="A62" s="33" t="s">
        <v>59</v>
      </c>
      <c r="B62" s="15">
        <f>SUM(B63:B64)</f>
        <v>4</v>
      </c>
      <c r="C62" s="15">
        <f>SUM(C63:C64)</f>
        <v>4</v>
      </c>
      <c r="D62" s="16">
        <f t="shared" si="2"/>
        <v>1</v>
      </c>
      <c r="E62" s="15" t="str">
        <f>IF(D62&gt;=0.5,"Đạt","Không đạt")</f>
        <v>Đạt</v>
      </c>
      <c r="F62" s="15">
        <f>SUM(F63:F64)</f>
        <v>3</v>
      </c>
      <c r="G62" s="15">
        <f>SUM(G63:G64)</f>
        <v>3</v>
      </c>
      <c r="H62" s="16">
        <f t="shared" si="3"/>
        <v>0.75</v>
      </c>
      <c r="I62" s="15" t="str">
        <f>IF(H62&gt;=0.5,"Đạt","Không đạt")</f>
        <v>Đạt</v>
      </c>
    </row>
    <row r="63" spans="1:9" ht="60.75" thickBot="1" x14ac:dyDescent="0.3">
      <c r="A63" s="34" t="s">
        <v>40</v>
      </c>
      <c r="B63" s="18">
        <v>2</v>
      </c>
      <c r="C63" s="5">
        <v>2</v>
      </c>
      <c r="D63" s="19">
        <f t="shared" si="2"/>
        <v>1</v>
      </c>
      <c r="E63" s="20" t="s">
        <v>97</v>
      </c>
      <c r="F63" s="5">
        <v>2</v>
      </c>
      <c r="G63" s="5">
        <v>2</v>
      </c>
      <c r="H63" s="19">
        <f t="shared" si="3"/>
        <v>1</v>
      </c>
      <c r="I63" s="20" t="s">
        <v>262</v>
      </c>
    </row>
    <row r="64" spans="1:9" ht="79.5" customHeight="1" thickBot="1" x14ac:dyDescent="0.3">
      <c r="A64" s="34" t="s">
        <v>41</v>
      </c>
      <c r="B64" s="18">
        <v>2</v>
      </c>
      <c r="C64" s="5">
        <v>2</v>
      </c>
      <c r="D64" s="19">
        <f t="shared" si="2"/>
        <v>1</v>
      </c>
      <c r="E64" s="20" t="s">
        <v>98</v>
      </c>
      <c r="F64" s="5">
        <v>1</v>
      </c>
      <c r="G64" s="5">
        <v>1</v>
      </c>
      <c r="H64" s="19">
        <f t="shared" si="3"/>
        <v>0.5</v>
      </c>
      <c r="I64" s="20" t="s">
        <v>263</v>
      </c>
    </row>
    <row r="65" spans="1:9" ht="48" thickBot="1" x14ac:dyDescent="0.3">
      <c r="A65" s="35" t="s">
        <v>42</v>
      </c>
      <c r="B65" s="15">
        <f>SUM(B66,B71,B74)</f>
        <v>16</v>
      </c>
      <c r="C65" s="15">
        <f>SUM(C66,C71,C74)</f>
        <v>16</v>
      </c>
      <c r="D65" s="16">
        <f t="shared" si="2"/>
        <v>1</v>
      </c>
      <c r="E65" s="15" t="str">
        <f>IF(D65&gt;=0.5,"Đạt","Không đạt")</f>
        <v>Đạt</v>
      </c>
      <c r="F65" s="15">
        <f>SUM(F66,F71,F74)</f>
        <v>6</v>
      </c>
      <c r="G65" s="15">
        <f>SUM(G66,G71,G74)</f>
        <v>6</v>
      </c>
      <c r="H65" s="16">
        <f t="shared" si="3"/>
        <v>0.375</v>
      </c>
      <c r="I65" s="15" t="str">
        <f>IF(H65&gt;=0.5,"Đạt","Không đạt")</f>
        <v>Không đạt</v>
      </c>
    </row>
    <row r="66" spans="1:9" ht="32.25" thickBot="1" x14ac:dyDescent="0.3">
      <c r="A66" s="33" t="s">
        <v>43</v>
      </c>
      <c r="B66" s="15">
        <f>SUM(B67:B70)</f>
        <v>8</v>
      </c>
      <c r="C66" s="15">
        <f>SUM(C67:C70)</f>
        <v>8</v>
      </c>
      <c r="D66" s="16">
        <f t="shared" si="2"/>
        <v>1</v>
      </c>
      <c r="E66" s="15" t="str">
        <f>IF(D66&gt;=0.5,"Đạt","Không đạt")</f>
        <v>Đạt</v>
      </c>
      <c r="F66" s="15">
        <f>SUM(F67:F70)</f>
        <v>4</v>
      </c>
      <c r="G66" s="15">
        <f>SUM(G67:G70)</f>
        <v>4</v>
      </c>
      <c r="H66" s="16">
        <f t="shared" si="3"/>
        <v>0.5</v>
      </c>
      <c r="I66" s="15" t="str">
        <f>IF(H66&gt;=0.5,"Đạt","Không đạt")</f>
        <v>Đạt</v>
      </c>
    </row>
    <row r="67" spans="1:9" ht="72.75" thickBot="1" x14ac:dyDescent="0.3">
      <c r="A67" s="34" t="s">
        <v>44</v>
      </c>
      <c r="B67" s="18">
        <v>2</v>
      </c>
      <c r="C67" s="5">
        <v>2</v>
      </c>
      <c r="D67" s="19">
        <f t="shared" si="2"/>
        <v>1</v>
      </c>
      <c r="E67" s="21" t="s">
        <v>385</v>
      </c>
      <c r="F67" s="5">
        <v>2</v>
      </c>
      <c r="G67" s="5">
        <v>2</v>
      </c>
      <c r="H67" s="19">
        <f t="shared" si="3"/>
        <v>1</v>
      </c>
      <c r="I67" s="20" t="s">
        <v>157</v>
      </c>
    </row>
    <row r="68" spans="1:9" ht="24.75" thickBot="1" x14ac:dyDescent="0.3">
      <c r="A68" s="34" t="s">
        <v>45</v>
      </c>
      <c r="B68" s="18">
        <v>2</v>
      </c>
      <c r="C68" s="5">
        <v>2</v>
      </c>
      <c r="D68" s="19">
        <f t="shared" si="2"/>
        <v>1</v>
      </c>
      <c r="E68" s="21" t="s">
        <v>299</v>
      </c>
      <c r="F68" s="5">
        <v>0</v>
      </c>
      <c r="G68" s="5">
        <v>0</v>
      </c>
      <c r="H68" s="19">
        <f t="shared" si="3"/>
        <v>0</v>
      </c>
      <c r="I68" s="20"/>
    </row>
    <row r="69" spans="1:9" ht="36.75" thickBot="1" x14ac:dyDescent="0.3">
      <c r="A69" s="34" t="s">
        <v>46</v>
      </c>
      <c r="B69" s="18">
        <v>2</v>
      </c>
      <c r="C69" s="5">
        <v>2</v>
      </c>
      <c r="D69" s="19">
        <f t="shared" si="2"/>
        <v>1</v>
      </c>
      <c r="E69" s="21" t="s">
        <v>100</v>
      </c>
      <c r="F69" s="5">
        <v>1</v>
      </c>
      <c r="G69" s="5">
        <v>1</v>
      </c>
      <c r="H69" s="19">
        <f t="shared" si="3"/>
        <v>0.5</v>
      </c>
      <c r="I69" s="20" t="s">
        <v>264</v>
      </c>
    </row>
    <row r="70" spans="1:9" ht="52.5" customHeight="1" thickBot="1" x14ac:dyDescent="0.3">
      <c r="A70" s="34" t="s">
        <v>47</v>
      </c>
      <c r="B70" s="18">
        <v>2</v>
      </c>
      <c r="C70" s="5">
        <v>2</v>
      </c>
      <c r="D70" s="19">
        <f t="shared" si="2"/>
        <v>1</v>
      </c>
      <c r="E70" s="21" t="s">
        <v>79</v>
      </c>
      <c r="F70" s="5">
        <v>1</v>
      </c>
      <c r="G70" s="5">
        <v>1</v>
      </c>
      <c r="H70" s="19">
        <f t="shared" si="3"/>
        <v>0.5</v>
      </c>
      <c r="I70" s="20" t="s">
        <v>265</v>
      </c>
    </row>
    <row r="71" spans="1:9" ht="32.25" thickBot="1" x14ac:dyDescent="0.3">
      <c r="A71" s="33" t="s">
        <v>58</v>
      </c>
      <c r="B71" s="15">
        <f>SUM(B72:B73)</f>
        <v>4</v>
      </c>
      <c r="C71" s="15">
        <f>SUM(C72:C73)</f>
        <v>4</v>
      </c>
      <c r="D71" s="16">
        <f t="shared" si="2"/>
        <v>1</v>
      </c>
      <c r="E71" s="47" t="str">
        <f>IF(D71&gt;=0.5,"Đạt","Không đạt")</f>
        <v>Đạt</v>
      </c>
      <c r="F71" s="15">
        <f>SUM(F72:F73)</f>
        <v>2</v>
      </c>
      <c r="G71" s="15">
        <f>SUM(G72:G73)</f>
        <v>2</v>
      </c>
      <c r="H71" s="16">
        <f t="shared" si="3"/>
        <v>0.5</v>
      </c>
      <c r="I71" s="15" t="str">
        <f>IF(H71&gt;=0.5,"Đạt","Không đạt")</f>
        <v>Đạt</v>
      </c>
    </row>
    <row r="72" spans="1:9" ht="36.75" thickBot="1" x14ac:dyDescent="0.3">
      <c r="A72" s="34" t="s">
        <v>48</v>
      </c>
      <c r="B72" s="18">
        <v>2</v>
      </c>
      <c r="C72" s="5">
        <v>2</v>
      </c>
      <c r="D72" s="19">
        <f t="shared" si="2"/>
        <v>1</v>
      </c>
      <c r="E72" s="21" t="s">
        <v>101</v>
      </c>
      <c r="F72" s="5">
        <v>2</v>
      </c>
      <c r="G72" s="5">
        <v>2</v>
      </c>
      <c r="H72" s="19">
        <f t="shared" si="3"/>
        <v>1</v>
      </c>
      <c r="I72" s="20" t="s">
        <v>266</v>
      </c>
    </row>
    <row r="73" spans="1:9" ht="36.75" thickBot="1" x14ac:dyDescent="0.3">
      <c r="A73" s="34" t="s">
        <v>49</v>
      </c>
      <c r="B73" s="18">
        <v>2</v>
      </c>
      <c r="C73" s="5">
        <v>2</v>
      </c>
      <c r="D73" s="19">
        <f t="shared" si="2"/>
        <v>1</v>
      </c>
      <c r="E73" s="21" t="s">
        <v>102</v>
      </c>
      <c r="F73" s="5">
        <v>0</v>
      </c>
      <c r="G73" s="5">
        <v>0</v>
      </c>
      <c r="H73" s="19">
        <f t="shared" si="3"/>
        <v>0</v>
      </c>
      <c r="I73" s="20"/>
    </row>
    <row r="74" spans="1:9" ht="16.5" thickBot="1" x14ac:dyDescent="0.3">
      <c r="A74" s="33" t="s">
        <v>57</v>
      </c>
      <c r="B74" s="15">
        <f>SUM(B75:B76)</f>
        <v>4</v>
      </c>
      <c r="C74" s="15">
        <f>SUM(C75:C76)</f>
        <v>4</v>
      </c>
      <c r="D74" s="16">
        <f t="shared" si="2"/>
        <v>1</v>
      </c>
      <c r="E74" s="15" t="str">
        <f>IF(D74&gt;=0.5,"Đạt","Không đạt")</f>
        <v>Đạt</v>
      </c>
      <c r="F74" s="15">
        <f>SUM(F75:F76)</f>
        <v>0</v>
      </c>
      <c r="G74" s="15">
        <f>SUM(G75:G76)</f>
        <v>0</v>
      </c>
      <c r="H74" s="16">
        <f t="shared" si="3"/>
        <v>0</v>
      </c>
      <c r="I74" s="15" t="str">
        <f>IF(H74&gt;=0.5,"Đạt","Không đạt")</f>
        <v>Không đạt</v>
      </c>
    </row>
    <row r="75" spans="1:9" ht="48.75" thickBot="1" x14ac:dyDescent="0.3">
      <c r="A75" s="34" t="s">
        <v>50</v>
      </c>
      <c r="B75" s="18">
        <v>2</v>
      </c>
      <c r="C75" s="5">
        <v>2</v>
      </c>
      <c r="D75" s="19">
        <f t="shared" si="2"/>
        <v>1</v>
      </c>
      <c r="E75" s="20" t="s">
        <v>103</v>
      </c>
      <c r="F75" s="5">
        <v>0</v>
      </c>
      <c r="G75" s="5">
        <v>0</v>
      </c>
      <c r="H75" s="19">
        <f t="shared" si="3"/>
        <v>0</v>
      </c>
      <c r="I75" s="45"/>
    </row>
    <row r="76" spans="1:9" ht="24.75" thickBot="1" x14ac:dyDescent="0.3">
      <c r="A76" s="34" t="s">
        <v>51</v>
      </c>
      <c r="B76" s="18">
        <v>2</v>
      </c>
      <c r="C76" s="5">
        <v>2</v>
      </c>
      <c r="D76" s="19">
        <f t="shared" si="2"/>
        <v>1</v>
      </c>
      <c r="E76" s="45"/>
      <c r="F76" s="5">
        <v>0</v>
      </c>
      <c r="G76" s="5">
        <v>0</v>
      </c>
      <c r="H76" s="19">
        <f t="shared" si="3"/>
        <v>0</v>
      </c>
      <c r="I76" s="45"/>
    </row>
    <row r="77" spans="1:9" ht="16.5" thickBot="1" x14ac:dyDescent="0.3">
      <c r="A77" s="35" t="s">
        <v>52</v>
      </c>
      <c r="B77" s="15">
        <f>SUM(B15,B29,B65)</f>
        <v>88</v>
      </c>
      <c r="C77" s="15">
        <f>SUM(C15,C29,C65)</f>
        <v>78</v>
      </c>
      <c r="D77" s="36">
        <f t="shared" si="2"/>
        <v>0.88636363636363635</v>
      </c>
      <c r="E77" s="18"/>
      <c r="F77" s="15">
        <f>SUM(F15,F29,F65)</f>
        <v>73</v>
      </c>
      <c r="G77" s="15">
        <f>SUM(G15,G29,G65)</f>
        <v>73</v>
      </c>
      <c r="H77" s="36">
        <f t="shared" si="3"/>
        <v>0.82954545454545459</v>
      </c>
      <c r="I77" s="18"/>
    </row>
    <row r="78" spans="1:9" ht="16.5" thickBot="1" x14ac:dyDescent="0.3">
      <c r="A78" s="35" t="s">
        <v>53</v>
      </c>
      <c r="B78" s="15">
        <v>100</v>
      </c>
      <c r="C78" s="37">
        <f>(C77*B78)/B77</f>
        <v>88.63636363636364</v>
      </c>
      <c r="D78" s="36">
        <f t="shared" si="2"/>
        <v>0.88636363636363635</v>
      </c>
      <c r="E78" s="18"/>
      <c r="F78" s="37">
        <f>(F77/B77)*100</f>
        <v>82.954545454545453</v>
      </c>
      <c r="G78" s="37">
        <f>(G77*B78)/B77</f>
        <v>82.954545454545453</v>
      </c>
      <c r="H78" s="36">
        <f t="shared" si="3"/>
        <v>0.82954545454545459</v>
      </c>
      <c r="I78" s="18"/>
    </row>
    <row r="79" spans="1:9" ht="36" customHeight="1" thickBot="1" x14ac:dyDescent="0.3">
      <c r="A79" s="35" t="s">
        <v>54</v>
      </c>
      <c r="B79" s="38"/>
      <c r="C79" s="61" t="str">
        <f>IF(AND(D16&lt;0.5),"Không đạt",IF(AND(D23&lt;0.5),"Không đạt",IF(AND(D26&lt;0.5),"Không đạt",IF(AND(D30&lt;0.5),"Không đạt",IF(AND(D33&lt;0.5),"Không đạt",IF(AND(D40&lt;0.5),"Không đạt",IF(AND(D45&lt;0.5),"Không đạt",IF(AND(D48&lt;0.5),"Không đạt",IF(AND(D51&lt;0.5),"Không đạt",IF(AND(D54&lt;0.5),"Không đạt",IF(AND(D59&lt;0.5),"Không đạt",IF(AND(D62&lt;0.5),"Không đạt",IF(AND(D66&lt;0.5),"Không đạt",IF(AND(D71&lt;0.5),"Không đạt",IF(AND(D74&lt;0.5),"Không đạt",IF(AND(C78&gt;=80),"A",IF(AND(C78&gt;=65,C78&lt;79),"B",IF(AND(C78&gt;=50,C78&lt;64),"C","Không đạt"))))))))))))))))))</f>
        <v>A</v>
      </c>
      <c r="D79" s="62"/>
      <c r="E79" s="15" t="str">
        <f>IF(D16&lt;0.5,"Có Tiêu chuẩn dưới 50%",IF(AND(D23&lt;0.5),"Có Tiêu chuẩn dưới 50%",IF(AND(D26&lt;0.5),"Có Tiêu chuẩn dưới 50%",IF(AND(D30&lt;0.5),"Có Tiêu chuẩn dưới 50%",IF(AND(D33&lt;0.5),"Có Tiêu chuẩn dưới 50%",IF(AND(D40&lt;0.5),"Có Tiêu chuẩn dưới 50%",IF(AND(D45&lt;0.5),"Có Tiêu chuẩn dưới 50%",IF(AND(D48&lt;0.5),"Có Tiêu chuẩn dưới 50%",IF(AND(D51&lt;0.5),"Có Tiêu chuẩn dưới 50%",IF(AND(D54&lt;0.5),"Có Tiêu chuẩn dưới 50%",IF(AND(D59&lt;0.5),"Có Tiêu chuẩn dưới 50%",IF(AND(D62&lt;0.5),"Có Tiêu chuẩn dưới 50%",IF(AND(D66&lt;0.5),"Có Tiêu chuẩn dưới 50%",IF(AND(D71&lt;0.5),"Có Tiêu chuẩn dưới 50%",IF(AND(D74&lt;0.5),"Có Tiêu chuẩn dưới 50%","Tất cả các Tiêu chuẩn đạt trên 50%")))))))))))))))</f>
        <v>Tất cả các Tiêu chuẩn đạt trên 50%</v>
      </c>
      <c r="F79" s="18"/>
      <c r="G79" s="61" t="str">
        <f>IF(AND(H16&lt;0.5),"Không đạt",IF(AND(H23&lt;0.5),"Không đạt",IF(AND(H26&lt;0.5),"Không đạt",IF(AND(H30&lt;0.5),"Không đạt",IF(AND(H33&lt;0.5),"Không đạt",IF(AND(H40&lt;0.5),"Không đạt",IF(AND(H45&lt;0.5),"Không đạt",IF(AND(H48&lt;0.5),"Không đạt",IF(AND(H51&lt;0.5),"Không đạt",IF(AND(H54&lt;0.5),"Không đạt",IF(AND(H59&lt;0.5),"Không đạt",IF(AND(H62&lt;0.5),"Không đạt",IF(AND(H66&lt;0.5),"Không đạt",IF(AND(H71&lt;0.5),"Không đạt",IF(AND(H74&lt;0.5),"Không đạt",IF(AND(G78&gt;=80),"A",IF(AND(G78&gt;=65,G78&lt;79),"B",IF(AND(G78&gt;=50,G78&lt;64),"C","Không đạt"))))))))))))))))))</f>
        <v>Không đạt</v>
      </c>
      <c r="H79" s="62"/>
      <c r="I79" s="15" t="str">
        <f>IF(H16&lt;0.5,"Có Tiêu chuẩn dưới 50%",IF(AND(H23&lt;0.5),"Có Tiêu chuẩn dưới 50%",IF(AND(H26&lt;0.5),"Có Tiêu chuẩn dưới 50%",IF(AND(H30&lt;0.5),"Có Tiêu chuẩn dưới 50%",IF(AND(H33&lt;0.5),"Có Tiêu chuẩn dưới 50%",IF(AND(H40&lt;0.5),"Có Tiêu chuẩn dưới 50%",IF(AND(H45&lt;0.5),"Có Tiêu chuẩn dưới 50%",IF(AND(H48&lt;0.5),"Có Tiêu chuẩn dưới 50%",IF(AND(H51&lt;0.5),"Có Tiêu chuẩn dưới 50%",IF(AND(H54&lt;0.5),"Có Tiêu chuẩn dưới 50%",IF(AND(H59&lt;0.5),"Có Tiêu chuẩn dưới 50%",IF(AND(H62&lt;0.5),"Có Tiêu chuẩn dưới 50%",IF(AND(H66&lt;0.5),"Có Tiêu chuẩn dưới 50%",IF(AND(H71&lt;0.5),"Có Tiêu chuẩn dưới 50%",IF(AND(H74&lt;0.5),"Có Tiêu chuẩn dưới 50%","Tất cả các Tiêu chuẩn đạt trên 50%")))))))))))))))</f>
        <v>Có Tiêu chuẩn dưới 50%</v>
      </c>
    </row>
    <row r="81" spans="1:9" ht="63.6" customHeight="1" x14ac:dyDescent="0.25">
      <c r="A81" s="51" t="s">
        <v>372</v>
      </c>
      <c r="B81" s="52"/>
      <c r="C81" s="52"/>
      <c r="D81" s="52"/>
      <c r="G81" s="53" t="s">
        <v>373</v>
      </c>
      <c r="H81" s="54"/>
      <c r="I81" s="54"/>
    </row>
    <row r="85" spans="1:9" ht="15.6" customHeight="1" x14ac:dyDescent="0.25">
      <c r="A85" s="55" t="s">
        <v>287</v>
      </c>
      <c r="B85" s="55"/>
      <c r="C85" s="55"/>
      <c r="D85" s="55"/>
      <c r="G85" s="55" t="s">
        <v>239</v>
      </c>
      <c r="H85" s="55"/>
      <c r="I85" s="55"/>
    </row>
    <row r="86" spans="1:9" ht="16.5" x14ac:dyDescent="0.25">
      <c r="B86" s="6"/>
      <c r="C86" s="6"/>
      <c r="D86" s="6"/>
    </row>
    <row r="87" spans="1:9" ht="16.5" x14ac:dyDescent="0.25">
      <c r="B87" s="7"/>
      <c r="C87" s="7"/>
      <c r="D87" s="7"/>
    </row>
    <row r="88" spans="1:9" ht="16.5" x14ac:dyDescent="0.25">
      <c r="B88" s="8"/>
      <c r="C88" s="8"/>
      <c r="D88" s="8"/>
    </row>
  </sheetData>
  <mergeCells count="15">
    <mergeCell ref="A6:I6"/>
    <mergeCell ref="A7:I7"/>
    <mergeCell ref="A8:I8"/>
    <mergeCell ref="A9:I9"/>
    <mergeCell ref="A10:I10"/>
    <mergeCell ref="G85:I85"/>
    <mergeCell ref="A85:D85"/>
    <mergeCell ref="A81:D81"/>
    <mergeCell ref="G81:I81"/>
    <mergeCell ref="A13:A14"/>
    <mergeCell ref="B13:B14"/>
    <mergeCell ref="C13:E13"/>
    <mergeCell ref="C79:D79"/>
    <mergeCell ref="G79:H79"/>
    <mergeCell ref="F13:I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5" right="0.15" top="0.25" bottom="0.25" header="0.3" footer="0.05"/>
  <pageSetup paperSize="9" orientation="landscape" horizontalDpi="4294967293" r:id="rId3"/>
  <headerFooter>
    <oddFooter>Page &amp;P</odd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L88"/>
  <sheetViews>
    <sheetView view="pageLayout" zoomScaleNormal="100" workbookViewId="0">
      <selection activeCell="C11" sqref="C1:C1048576"/>
    </sheetView>
  </sheetViews>
  <sheetFormatPr defaultRowHeight="15.75" x14ac:dyDescent="0.25"/>
  <cols>
    <col min="1" max="1" width="25.85546875" style="4" customWidth="1"/>
    <col min="2" max="2" width="7.42578125" style="4" customWidth="1"/>
    <col min="3" max="3" width="9.5703125" style="4" customWidth="1"/>
    <col min="4" max="4" width="13.140625" style="4" hidden="1" customWidth="1"/>
    <col min="5" max="5" width="24.85546875" style="40" customWidth="1"/>
    <col min="6" max="6" width="9.28515625" style="4" customWidth="1"/>
    <col min="7" max="7" width="8.5703125" style="4" customWidth="1"/>
    <col min="8" max="8" width="15.85546875" style="4" customWidth="1"/>
    <col min="9" max="9" width="24.140625" style="41" customWidth="1"/>
    <col min="10" max="16384" width="9.140625" style="4"/>
  </cols>
  <sheetData>
    <row r="6" spans="1:12" ht="18.75" x14ac:dyDescent="0.25">
      <c r="A6" s="63" t="s">
        <v>55</v>
      </c>
      <c r="B6" s="63"/>
      <c r="C6" s="63"/>
      <c r="D6" s="63"/>
      <c r="E6" s="63"/>
      <c r="F6" s="63"/>
      <c r="G6" s="63"/>
      <c r="H6" s="63"/>
      <c r="I6" s="63"/>
    </row>
    <row r="7" spans="1:12" ht="18.75" x14ac:dyDescent="0.25">
      <c r="A7" s="63" t="s">
        <v>56</v>
      </c>
      <c r="B7" s="63"/>
      <c r="C7" s="63"/>
      <c r="D7" s="63"/>
      <c r="E7" s="63"/>
      <c r="F7" s="63"/>
      <c r="G7" s="63"/>
      <c r="H7" s="63"/>
      <c r="I7" s="63"/>
    </row>
    <row r="8" spans="1:12" ht="16.5" x14ac:dyDescent="0.25">
      <c r="A8" s="64" t="s">
        <v>386</v>
      </c>
      <c r="B8" s="64"/>
      <c r="C8" s="64"/>
      <c r="D8" s="64"/>
      <c r="E8" s="64"/>
      <c r="F8" s="64"/>
      <c r="G8" s="64"/>
      <c r="H8" s="64"/>
      <c r="I8" s="64"/>
    </row>
    <row r="9" spans="1:12" ht="16.5" x14ac:dyDescent="0.25">
      <c r="A9" s="64" t="s">
        <v>69</v>
      </c>
      <c r="B9" s="64"/>
      <c r="C9" s="64"/>
      <c r="D9" s="64"/>
      <c r="E9" s="64"/>
      <c r="F9" s="64"/>
      <c r="G9" s="64"/>
      <c r="H9" s="64"/>
      <c r="I9" s="64"/>
    </row>
    <row r="10" spans="1:12" ht="16.5" x14ac:dyDescent="0.25">
      <c r="A10" s="64" t="s">
        <v>68</v>
      </c>
      <c r="B10" s="64"/>
      <c r="C10" s="64"/>
      <c r="D10" s="64"/>
      <c r="E10" s="64"/>
      <c r="F10" s="64"/>
      <c r="G10" s="64"/>
      <c r="H10" s="64"/>
      <c r="I10" s="64"/>
    </row>
    <row r="11" spans="1:12" ht="20.45" customHeight="1" x14ac:dyDescent="0.25">
      <c r="A11" s="9" t="s">
        <v>67</v>
      </c>
      <c r="B11" s="9"/>
      <c r="C11" s="9"/>
      <c r="D11" s="9"/>
      <c r="E11" s="10"/>
      <c r="F11" s="9"/>
      <c r="G11" s="9"/>
      <c r="H11" s="9"/>
      <c r="I11" s="9"/>
    </row>
    <row r="12" spans="1:12" ht="9.6" customHeight="1" thickBot="1" x14ac:dyDescent="0.4">
      <c r="B12" s="1"/>
      <c r="C12" s="1"/>
      <c r="D12" s="1"/>
      <c r="E12" s="11"/>
      <c r="F12" s="1"/>
      <c r="G12" s="1"/>
      <c r="H12" s="1"/>
      <c r="I12" s="12"/>
    </row>
    <row r="13" spans="1:12" ht="17.45" customHeight="1" thickBot="1" x14ac:dyDescent="0.3">
      <c r="A13" s="56" t="s">
        <v>0</v>
      </c>
      <c r="B13" s="56" t="s">
        <v>1</v>
      </c>
      <c r="C13" s="58" t="s">
        <v>2</v>
      </c>
      <c r="D13" s="59"/>
      <c r="E13" s="60"/>
      <c r="F13" s="58" t="s">
        <v>3</v>
      </c>
      <c r="G13" s="59"/>
      <c r="H13" s="59"/>
      <c r="I13" s="60"/>
      <c r="L13" s="2"/>
    </row>
    <row r="14" spans="1:12" ht="127.5" customHeight="1" thickBot="1" x14ac:dyDescent="0.3">
      <c r="A14" s="57"/>
      <c r="B14" s="57"/>
      <c r="C14" s="3" t="s">
        <v>361</v>
      </c>
      <c r="D14" s="3" t="s">
        <v>65</v>
      </c>
      <c r="E14" s="3" t="s">
        <v>362</v>
      </c>
      <c r="F14" s="3" t="s">
        <v>363</v>
      </c>
      <c r="G14" s="3" t="s">
        <v>364</v>
      </c>
      <c r="H14" s="13" t="s">
        <v>66</v>
      </c>
      <c r="I14" s="3" t="s">
        <v>365</v>
      </c>
      <c r="L14" s="2"/>
    </row>
    <row r="15" spans="1:12" ht="32.25" thickBot="1" x14ac:dyDescent="0.3">
      <c r="A15" s="14" t="s">
        <v>4</v>
      </c>
      <c r="B15" s="15">
        <f>SUM(B16,B23,B26)</f>
        <v>20</v>
      </c>
      <c r="C15" s="15">
        <f>SUM(C16,C23,C26)</f>
        <v>18</v>
      </c>
      <c r="D15" s="16">
        <f t="shared" ref="D15:D46" si="0">(C15/B15)</f>
        <v>0.9</v>
      </c>
      <c r="E15" s="15" t="str">
        <f>IF(D15&gt;=0.5,"Đạt","Không đạt")</f>
        <v>Đạt</v>
      </c>
      <c r="F15" s="15">
        <f>SUM(F16,F23,F26)</f>
        <v>17</v>
      </c>
      <c r="G15" s="15">
        <f>SUM(G16,G23,G26)</f>
        <v>17</v>
      </c>
      <c r="H15" s="16">
        <f t="shared" ref="H15:H46" si="1">(G15/B15)</f>
        <v>0.85</v>
      </c>
      <c r="I15" s="15" t="str">
        <f>IF(H15&gt;=0.5,"Đạt","Không đạt")</f>
        <v>Đạt</v>
      </c>
    </row>
    <row r="16" spans="1:12" ht="32.25" thickBot="1" x14ac:dyDescent="0.3">
      <c r="A16" s="17" t="s">
        <v>5</v>
      </c>
      <c r="B16" s="15">
        <f>SUM(B17:B22)</f>
        <v>12</v>
      </c>
      <c r="C16" s="15">
        <f>SUM(C17:C22)</f>
        <v>11</v>
      </c>
      <c r="D16" s="16">
        <f t="shared" si="0"/>
        <v>0.91666666666666663</v>
      </c>
      <c r="E16" s="15" t="str">
        <f>IF(D16&gt;=0.5,"Đạt"," Không đạt")</f>
        <v>Đạt</v>
      </c>
      <c r="F16" s="15">
        <f>SUM(F17:F22)</f>
        <v>11</v>
      </c>
      <c r="G16" s="15">
        <f>SUM(G17:G22)</f>
        <v>11</v>
      </c>
      <c r="H16" s="16">
        <f t="shared" si="1"/>
        <v>0.91666666666666663</v>
      </c>
      <c r="I16" s="15" t="str">
        <f>IF(H16&gt;=0.5,"Đạt","Không đạt")</f>
        <v>Đạt</v>
      </c>
    </row>
    <row r="17" spans="1:9" ht="172.5" thickBot="1" x14ac:dyDescent="0.3">
      <c r="A17" s="17" t="s">
        <v>366</v>
      </c>
      <c r="B17" s="18">
        <v>2</v>
      </c>
      <c r="C17" s="5">
        <v>2</v>
      </c>
      <c r="D17" s="19">
        <f t="shared" si="0"/>
        <v>1</v>
      </c>
      <c r="E17" s="20" t="s">
        <v>104</v>
      </c>
      <c r="F17" s="5">
        <v>2</v>
      </c>
      <c r="G17" s="5">
        <v>2</v>
      </c>
      <c r="H17" s="19">
        <f t="shared" si="1"/>
        <v>1</v>
      </c>
      <c r="I17" s="21" t="s">
        <v>104</v>
      </c>
    </row>
    <row r="18" spans="1:9" ht="24.75" thickBot="1" x14ac:dyDescent="0.3">
      <c r="A18" s="22" t="s">
        <v>6</v>
      </c>
      <c r="B18" s="18">
        <v>2</v>
      </c>
      <c r="C18" s="5">
        <v>2</v>
      </c>
      <c r="D18" s="19">
        <f t="shared" si="0"/>
        <v>1</v>
      </c>
      <c r="E18" s="20" t="s">
        <v>105</v>
      </c>
      <c r="F18" s="5">
        <v>2</v>
      </c>
      <c r="G18" s="5">
        <v>2</v>
      </c>
      <c r="H18" s="19">
        <f t="shared" si="1"/>
        <v>1</v>
      </c>
      <c r="I18" s="21" t="s">
        <v>275</v>
      </c>
    </row>
    <row r="19" spans="1:9" ht="24.75" thickBot="1" x14ac:dyDescent="0.3">
      <c r="A19" s="22" t="s">
        <v>7</v>
      </c>
      <c r="B19" s="18">
        <v>2</v>
      </c>
      <c r="C19" s="5">
        <v>2</v>
      </c>
      <c r="D19" s="19">
        <f t="shared" si="0"/>
        <v>1</v>
      </c>
      <c r="E19" s="20"/>
      <c r="F19" s="5">
        <v>2</v>
      </c>
      <c r="G19" s="5">
        <v>2</v>
      </c>
      <c r="H19" s="19">
        <f t="shared" si="1"/>
        <v>1</v>
      </c>
      <c r="I19" s="21" t="s">
        <v>276</v>
      </c>
    </row>
    <row r="20" spans="1:9" ht="60.75" thickBot="1" x14ac:dyDescent="0.3">
      <c r="A20" s="22" t="s">
        <v>8</v>
      </c>
      <c r="B20" s="18">
        <v>2</v>
      </c>
      <c r="C20" s="5">
        <v>2</v>
      </c>
      <c r="D20" s="19">
        <f t="shared" si="0"/>
        <v>1</v>
      </c>
      <c r="E20" s="20"/>
      <c r="F20" s="5">
        <v>2</v>
      </c>
      <c r="G20" s="5">
        <v>2</v>
      </c>
      <c r="H20" s="19">
        <f t="shared" si="1"/>
        <v>1</v>
      </c>
      <c r="I20" s="20" t="s">
        <v>243</v>
      </c>
    </row>
    <row r="21" spans="1:9" ht="36.75" thickBot="1" x14ac:dyDescent="0.3">
      <c r="A21" s="22" t="s">
        <v>9</v>
      </c>
      <c r="B21" s="18">
        <v>2</v>
      </c>
      <c r="C21" s="5">
        <v>2</v>
      </c>
      <c r="D21" s="19">
        <f t="shared" si="0"/>
        <v>1</v>
      </c>
      <c r="E21" s="20"/>
      <c r="F21" s="5">
        <v>2</v>
      </c>
      <c r="G21" s="5">
        <v>2</v>
      </c>
      <c r="H21" s="19">
        <f t="shared" si="1"/>
        <v>1</v>
      </c>
      <c r="I21" s="23" t="s">
        <v>277</v>
      </c>
    </row>
    <row r="22" spans="1:9" ht="48.75" thickBot="1" x14ac:dyDescent="0.3">
      <c r="A22" s="22" t="s">
        <v>10</v>
      </c>
      <c r="B22" s="18">
        <v>2</v>
      </c>
      <c r="C22" s="5">
        <v>1</v>
      </c>
      <c r="D22" s="19">
        <f t="shared" si="0"/>
        <v>0.5</v>
      </c>
      <c r="E22" s="20"/>
      <c r="F22" s="5">
        <v>1</v>
      </c>
      <c r="G22" s="5">
        <v>1</v>
      </c>
      <c r="H22" s="19">
        <f t="shared" si="1"/>
        <v>0.5</v>
      </c>
      <c r="I22" s="23" t="s">
        <v>245</v>
      </c>
    </row>
    <row r="23" spans="1:9" ht="32.25" thickBot="1" x14ac:dyDescent="0.3">
      <c r="A23" s="17" t="s">
        <v>11</v>
      </c>
      <c r="B23" s="15">
        <f>SUM(B24:B25)</f>
        <v>4</v>
      </c>
      <c r="C23" s="15">
        <f>SUM(C24:C25)</f>
        <v>3</v>
      </c>
      <c r="D23" s="16">
        <f t="shared" si="0"/>
        <v>0.75</v>
      </c>
      <c r="E23" s="15" t="str">
        <f>IF(D23&gt;=0.5,"Đạt","Không đạt")</f>
        <v>Đạt</v>
      </c>
      <c r="F23" s="15">
        <f>SUM(F24:F25)</f>
        <v>2</v>
      </c>
      <c r="G23" s="15">
        <f>SUM(G24:G25)</f>
        <v>2</v>
      </c>
      <c r="H23" s="16">
        <f t="shared" si="1"/>
        <v>0.5</v>
      </c>
      <c r="I23" s="39" t="str">
        <f>IF(H23&gt;=0.5,"Đạt","Không đạt")</f>
        <v>Đạt</v>
      </c>
    </row>
    <row r="24" spans="1:9" ht="264.75" thickBot="1" x14ac:dyDescent="0.3">
      <c r="A24" s="22" t="s">
        <v>64</v>
      </c>
      <c r="B24" s="25">
        <v>2</v>
      </c>
      <c r="C24" s="5">
        <v>1</v>
      </c>
      <c r="D24" s="19">
        <f t="shared" si="0"/>
        <v>0.5</v>
      </c>
      <c r="E24" s="44"/>
      <c r="F24" s="5">
        <v>0</v>
      </c>
      <c r="G24" s="5">
        <v>0</v>
      </c>
      <c r="H24" s="19">
        <f t="shared" si="1"/>
        <v>0</v>
      </c>
      <c r="I24" s="48"/>
    </row>
    <row r="25" spans="1:9" ht="64.5" thickBot="1" x14ac:dyDescent="0.3">
      <c r="A25" s="17" t="s">
        <v>367</v>
      </c>
      <c r="B25" s="18">
        <v>2</v>
      </c>
      <c r="C25" s="5">
        <v>2</v>
      </c>
      <c r="D25" s="19">
        <f t="shared" si="0"/>
        <v>1</v>
      </c>
      <c r="E25" s="45"/>
      <c r="F25" s="5">
        <v>2</v>
      </c>
      <c r="G25" s="5">
        <v>2</v>
      </c>
      <c r="H25" s="19">
        <f t="shared" si="1"/>
        <v>1</v>
      </c>
      <c r="I25" s="23" t="s">
        <v>70</v>
      </c>
    </row>
    <row r="26" spans="1:9" ht="32.25" thickBot="1" x14ac:dyDescent="0.3">
      <c r="A26" s="17" t="s">
        <v>12</v>
      </c>
      <c r="B26" s="15">
        <f>SUM(B27:B28)</f>
        <v>4</v>
      </c>
      <c r="C26" s="15">
        <f>SUM(C27:C28)</f>
        <v>4</v>
      </c>
      <c r="D26" s="16">
        <f t="shared" si="0"/>
        <v>1</v>
      </c>
      <c r="E26" s="15" t="str">
        <f>IF(D26&gt;=0.5,"Đạt","Không đạt")</f>
        <v>Đạt</v>
      </c>
      <c r="F26" s="15">
        <f>SUM(F27:F28)</f>
        <v>4</v>
      </c>
      <c r="G26" s="15">
        <f>SUM(G27:G28)</f>
        <v>4</v>
      </c>
      <c r="H26" s="16">
        <f t="shared" si="1"/>
        <v>1</v>
      </c>
      <c r="I26" s="39" t="str">
        <f>IF(H26&gt;=0.5,"Đạt","Không đạt")</f>
        <v>Đạt</v>
      </c>
    </row>
    <row r="27" spans="1:9" ht="96.75" thickBot="1" x14ac:dyDescent="0.3">
      <c r="A27" s="22" t="s">
        <v>13</v>
      </c>
      <c r="B27" s="18">
        <v>2</v>
      </c>
      <c r="C27" s="5">
        <v>2</v>
      </c>
      <c r="D27" s="19">
        <f t="shared" si="0"/>
        <v>1</v>
      </c>
      <c r="E27" s="20" t="s">
        <v>106</v>
      </c>
      <c r="F27" s="5">
        <v>2</v>
      </c>
      <c r="G27" s="5">
        <v>2</v>
      </c>
      <c r="H27" s="19">
        <f t="shared" si="1"/>
        <v>1</v>
      </c>
      <c r="I27" s="23" t="s">
        <v>106</v>
      </c>
    </row>
    <row r="28" spans="1:9" ht="40.5" thickBot="1" x14ac:dyDescent="0.3">
      <c r="A28" s="17" t="s">
        <v>368</v>
      </c>
      <c r="B28" s="18">
        <v>2</v>
      </c>
      <c r="C28" s="5">
        <v>2</v>
      </c>
      <c r="D28" s="19">
        <f t="shared" si="0"/>
        <v>1</v>
      </c>
      <c r="E28" s="20" t="s">
        <v>107</v>
      </c>
      <c r="F28" s="5">
        <v>2</v>
      </c>
      <c r="G28" s="5">
        <v>2</v>
      </c>
      <c r="H28" s="19">
        <f t="shared" si="1"/>
        <v>1</v>
      </c>
      <c r="I28" s="23" t="s">
        <v>71</v>
      </c>
    </row>
    <row r="29" spans="1:9" ht="32.25" thickBot="1" x14ac:dyDescent="0.3">
      <c r="A29" s="14" t="s">
        <v>14</v>
      </c>
      <c r="B29" s="15">
        <f>SUM(B30,B33,B40,B45,B48,B51,B54,B59,B62)</f>
        <v>52</v>
      </c>
      <c r="C29" s="15">
        <f>SUM(C30,C33,C40,C45,C48,C51,C54,C59,C62)</f>
        <v>50</v>
      </c>
      <c r="D29" s="16">
        <f t="shared" si="0"/>
        <v>0.96153846153846156</v>
      </c>
      <c r="E29" s="15" t="str">
        <f>IF(D29&gt;=0.5,"Đạt","Không đạt")</f>
        <v>Đạt</v>
      </c>
      <c r="F29" s="15">
        <f>SUM(F30,F33,F40,F45,F48,F51,F54,F59,F62)</f>
        <v>47</v>
      </c>
      <c r="G29" s="15">
        <f>SUM(G30,G33,G40,G45,G48,G51,G54,G59,G62)</f>
        <v>47</v>
      </c>
      <c r="H29" s="16">
        <f t="shared" si="1"/>
        <v>0.90384615384615385</v>
      </c>
      <c r="I29" s="29" t="str">
        <f>IF(H29&gt;=0.5,"Đạt","Không đạt")</f>
        <v>Đạt</v>
      </c>
    </row>
    <row r="30" spans="1:9" ht="48" thickBot="1" x14ac:dyDescent="0.3">
      <c r="A30" s="17" t="s">
        <v>15</v>
      </c>
      <c r="B30" s="15">
        <f>SUM(B31:B32)</f>
        <v>4</v>
      </c>
      <c r="C30" s="15">
        <f>SUM(C31:C32)</f>
        <v>4</v>
      </c>
      <c r="D30" s="16">
        <f t="shared" si="0"/>
        <v>1</v>
      </c>
      <c r="E30" s="15" t="str">
        <f>IF(D30&gt;=0.5,"Đạt","Không đạt")</f>
        <v>Đạt</v>
      </c>
      <c r="F30" s="15">
        <f>SUM(F31:F32)</f>
        <v>4</v>
      </c>
      <c r="G30" s="15">
        <f>SUM(G31:G32)</f>
        <v>4</v>
      </c>
      <c r="H30" s="16">
        <f t="shared" si="1"/>
        <v>1</v>
      </c>
      <c r="I30" s="29" t="str">
        <f>IF(H30&gt;=0.5,"Đạt","Không đạt")</f>
        <v>Đạt</v>
      </c>
    </row>
    <row r="31" spans="1:9" ht="108.75" thickBot="1" x14ac:dyDescent="0.3">
      <c r="A31" s="22" t="s">
        <v>16</v>
      </c>
      <c r="B31" s="18">
        <v>2</v>
      </c>
      <c r="C31" s="5">
        <v>2</v>
      </c>
      <c r="D31" s="19">
        <f t="shared" si="0"/>
        <v>1</v>
      </c>
      <c r="E31" s="20" t="s">
        <v>108</v>
      </c>
      <c r="F31" s="5">
        <v>2</v>
      </c>
      <c r="G31" s="5">
        <v>2</v>
      </c>
      <c r="H31" s="19">
        <f t="shared" si="1"/>
        <v>1</v>
      </c>
      <c r="I31" s="32" t="s">
        <v>108</v>
      </c>
    </row>
    <row r="32" spans="1:9" ht="24.75" thickBot="1" x14ac:dyDescent="0.3">
      <c r="A32" s="22" t="s">
        <v>17</v>
      </c>
      <c r="B32" s="18">
        <v>2</v>
      </c>
      <c r="C32" s="5">
        <v>2</v>
      </c>
      <c r="D32" s="19">
        <f t="shared" si="0"/>
        <v>1</v>
      </c>
      <c r="E32" s="20" t="s">
        <v>109</v>
      </c>
      <c r="F32" s="5">
        <v>2</v>
      </c>
      <c r="G32" s="5">
        <v>2</v>
      </c>
      <c r="H32" s="19">
        <f t="shared" si="1"/>
        <v>1</v>
      </c>
      <c r="I32" s="42" t="s">
        <v>285</v>
      </c>
    </row>
    <row r="33" spans="1:9" ht="32.25" thickBot="1" x14ac:dyDescent="0.3">
      <c r="A33" s="17" t="s">
        <v>18</v>
      </c>
      <c r="B33" s="15">
        <f>SUM(B34:B39)</f>
        <v>12</v>
      </c>
      <c r="C33" s="15">
        <f>SUM(C34:C39)</f>
        <v>12</v>
      </c>
      <c r="D33" s="16">
        <f t="shared" si="0"/>
        <v>1</v>
      </c>
      <c r="E33" s="15" t="str">
        <f>IF(D33&gt;=0.5,"Đạt","Không đạt")</f>
        <v>Đạt</v>
      </c>
      <c r="F33" s="15">
        <f>SUM(F34:F39)</f>
        <v>11</v>
      </c>
      <c r="G33" s="15">
        <f>SUM(G34:G39)</f>
        <v>11</v>
      </c>
      <c r="H33" s="16">
        <f t="shared" si="1"/>
        <v>0.91666666666666663</v>
      </c>
      <c r="I33" s="29" t="str">
        <f>IF(H33&gt;=0.5,"Đạt","Không đạt")</f>
        <v>Đạt</v>
      </c>
    </row>
    <row r="34" spans="1:9" ht="51.75" thickBot="1" x14ac:dyDescent="0.3">
      <c r="A34" s="31" t="s">
        <v>369</v>
      </c>
      <c r="B34" s="18">
        <v>2</v>
      </c>
      <c r="C34" s="5">
        <v>2</v>
      </c>
      <c r="D34" s="19">
        <f t="shared" si="0"/>
        <v>1</v>
      </c>
      <c r="E34" s="20" t="s">
        <v>110</v>
      </c>
      <c r="F34" s="5">
        <v>2</v>
      </c>
      <c r="G34" s="5">
        <v>2</v>
      </c>
      <c r="H34" s="19">
        <f t="shared" si="1"/>
        <v>1</v>
      </c>
      <c r="I34" s="30" t="s">
        <v>248</v>
      </c>
    </row>
    <row r="35" spans="1:9" ht="36.75" thickBot="1" x14ac:dyDescent="0.3">
      <c r="A35" s="22" t="s">
        <v>19</v>
      </c>
      <c r="B35" s="18">
        <v>2</v>
      </c>
      <c r="C35" s="5">
        <v>2</v>
      </c>
      <c r="D35" s="19">
        <f t="shared" si="0"/>
        <v>1</v>
      </c>
      <c r="E35" s="20" t="s">
        <v>111</v>
      </c>
      <c r="F35" s="5">
        <v>2</v>
      </c>
      <c r="G35" s="5">
        <v>2</v>
      </c>
      <c r="H35" s="19">
        <f t="shared" si="1"/>
        <v>1</v>
      </c>
      <c r="I35" s="42" t="s">
        <v>153</v>
      </c>
    </row>
    <row r="36" spans="1:9" ht="48.75" thickBot="1" x14ac:dyDescent="0.3">
      <c r="A36" s="22" t="s">
        <v>20</v>
      </c>
      <c r="B36" s="18">
        <v>2</v>
      </c>
      <c r="C36" s="5">
        <v>2</v>
      </c>
      <c r="D36" s="19">
        <f t="shared" si="0"/>
        <v>1</v>
      </c>
      <c r="E36" s="20"/>
      <c r="F36" s="5">
        <v>2</v>
      </c>
      <c r="G36" s="5">
        <v>2</v>
      </c>
      <c r="H36" s="19">
        <f t="shared" si="1"/>
        <v>1</v>
      </c>
      <c r="I36" s="30" t="s">
        <v>286</v>
      </c>
    </row>
    <row r="37" spans="1:9" ht="49.5" thickBot="1" x14ac:dyDescent="0.3">
      <c r="A37" s="22" t="s">
        <v>21</v>
      </c>
      <c r="B37" s="18">
        <v>2</v>
      </c>
      <c r="C37" s="5">
        <v>2</v>
      </c>
      <c r="D37" s="19">
        <f t="shared" si="0"/>
        <v>1</v>
      </c>
      <c r="E37" s="20" t="s">
        <v>112</v>
      </c>
      <c r="F37" s="5">
        <v>2</v>
      </c>
      <c r="G37" s="5">
        <v>2</v>
      </c>
      <c r="H37" s="19">
        <f t="shared" si="1"/>
        <v>1</v>
      </c>
      <c r="I37" s="30" t="s">
        <v>250</v>
      </c>
    </row>
    <row r="38" spans="1:9" ht="24.75" thickBot="1" x14ac:dyDescent="0.3">
      <c r="A38" s="22" t="s">
        <v>22</v>
      </c>
      <c r="B38" s="18">
        <v>2</v>
      </c>
      <c r="C38" s="5">
        <v>2</v>
      </c>
      <c r="D38" s="19">
        <f t="shared" si="0"/>
        <v>1</v>
      </c>
      <c r="E38" s="20" t="s">
        <v>113</v>
      </c>
      <c r="F38" s="5">
        <v>1</v>
      </c>
      <c r="G38" s="5">
        <v>1</v>
      </c>
      <c r="H38" s="19">
        <f t="shared" si="1"/>
        <v>0.5</v>
      </c>
      <c r="I38" s="30" t="s">
        <v>113</v>
      </c>
    </row>
    <row r="39" spans="1:9" ht="60.75" thickBot="1" x14ac:dyDescent="0.3">
      <c r="A39" s="22" t="s">
        <v>23</v>
      </c>
      <c r="B39" s="18">
        <v>2</v>
      </c>
      <c r="C39" s="5">
        <v>2</v>
      </c>
      <c r="D39" s="19">
        <f t="shared" si="0"/>
        <v>1</v>
      </c>
      <c r="E39" s="20"/>
      <c r="F39" s="5">
        <v>2</v>
      </c>
      <c r="G39" s="5">
        <v>2</v>
      </c>
      <c r="H39" s="19">
        <f t="shared" si="1"/>
        <v>1</v>
      </c>
      <c r="I39" s="30" t="s">
        <v>251</v>
      </c>
    </row>
    <row r="40" spans="1:9" ht="32.25" thickBot="1" x14ac:dyDescent="0.3">
      <c r="A40" s="17" t="s">
        <v>24</v>
      </c>
      <c r="B40" s="15">
        <v>8</v>
      </c>
      <c r="C40" s="15">
        <f>SUM(C41:C44)</f>
        <v>8</v>
      </c>
      <c r="D40" s="16">
        <f t="shared" si="0"/>
        <v>1</v>
      </c>
      <c r="E40" s="15" t="str">
        <f>IF(D40&gt;=0.5,"Đạt","Không đạt")</f>
        <v>Đạt</v>
      </c>
      <c r="F40" s="15">
        <f>SUM(F41:F44)</f>
        <v>8</v>
      </c>
      <c r="G40" s="15">
        <f>SUM(G41:G44)</f>
        <v>8</v>
      </c>
      <c r="H40" s="16">
        <f t="shared" si="1"/>
        <v>1</v>
      </c>
      <c r="I40" s="29" t="str">
        <f>IF(H40&gt;=0.5,"Đạt","Không đạt")</f>
        <v>Đạt</v>
      </c>
    </row>
    <row r="41" spans="1:9" ht="60.75" thickBot="1" x14ac:dyDescent="0.3">
      <c r="A41" s="22" t="s">
        <v>25</v>
      </c>
      <c r="B41" s="18">
        <v>2</v>
      </c>
      <c r="C41" s="5">
        <v>2</v>
      </c>
      <c r="D41" s="19">
        <f t="shared" si="0"/>
        <v>1</v>
      </c>
      <c r="E41" s="20" t="s">
        <v>114</v>
      </c>
      <c r="F41" s="5">
        <v>2</v>
      </c>
      <c r="G41" s="5">
        <v>2</v>
      </c>
      <c r="H41" s="19">
        <f t="shared" si="1"/>
        <v>1</v>
      </c>
      <c r="I41" s="30" t="s">
        <v>154</v>
      </c>
    </row>
    <row r="42" spans="1:9" ht="37.5" thickBot="1" x14ac:dyDescent="0.3">
      <c r="A42" s="22" t="s">
        <v>26</v>
      </c>
      <c r="B42" s="18">
        <v>2</v>
      </c>
      <c r="C42" s="5">
        <v>2</v>
      </c>
      <c r="D42" s="19">
        <f t="shared" si="0"/>
        <v>1</v>
      </c>
      <c r="E42" s="20" t="s">
        <v>115</v>
      </c>
      <c r="F42" s="5">
        <v>2</v>
      </c>
      <c r="G42" s="5">
        <v>2</v>
      </c>
      <c r="H42" s="19">
        <f t="shared" si="1"/>
        <v>1</v>
      </c>
      <c r="I42" s="30" t="s">
        <v>252</v>
      </c>
    </row>
    <row r="43" spans="1:9" ht="48.75" thickBot="1" x14ac:dyDescent="0.3">
      <c r="A43" s="22" t="s">
        <v>27</v>
      </c>
      <c r="B43" s="18">
        <v>2</v>
      </c>
      <c r="C43" s="5">
        <v>2</v>
      </c>
      <c r="D43" s="19">
        <f t="shared" si="0"/>
        <v>1</v>
      </c>
      <c r="E43" s="20" t="s">
        <v>112</v>
      </c>
      <c r="F43" s="5">
        <v>2</v>
      </c>
      <c r="G43" s="5">
        <v>2</v>
      </c>
      <c r="H43" s="19">
        <f t="shared" si="1"/>
        <v>1</v>
      </c>
      <c r="I43" s="30" t="s">
        <v>155</v>
      </c>
    </row>
    <row r="44" spans="1:9" ht="48.75" thickBot="1" x14ac:dyDescent="0.3">
      <c r="A44" s="22" t="s">
        <v>28</v>
      </c>
      <c r="B44" s="18">
        <v>2</v>
      </c>
      <c r="C44" s="5">
        <v>2</v>
      </c>
      <c r="D44" s="19">
        <f t="shared" si="0"/>
        <v>1</v>
      </c>
      <c r="E44" s="20" t="s">
        <v>112</v>
      </c>
      <c r="F44" s="5">
        <v>2</v>
      </c>
      <c r="G44" s="5">
        <v>2</v>
      </c>
      <c r="H44" s="19">
        <f t="shared" si="1"/>
        <v>1</v>
      </c>
      <c r="I44" s="30" t="s">
        <v>155</v>
      </c>
    </row>
    <row r="45" spans="1:9" ht="48" thickBot="1" x14ac:dyDescent="0.3">
      <c r="A45" s="17" t="s">
        <v>61</v>
      </c>
      <c r="B45" s="15">
        <f>SUM(B46:B47)</f>
        <v>4</v>
      </c>
      <c r="C45" s="15">
        <f>SUM(C46:C47)</f>
        <v>4</v>
      </c>
      <c r="D45" s="16">
        <f t="shared" si="0"/>
        <v>1</v>
      </c>
      <c r="E45" s="15"/>
      <c r="F45" s="15">
        <f>SUM(F46:F47)</f>
        <v>4</v>
      </c>
      <c r="G45" s="15">
        <f>SUM(G46:G47)</f>
        <v>4</v>
      </c>
      <c r="H45" s="16">
        <f t="shared" si="1"/>
        <v>1</v>
      </c>
      <c r="I45" s="29" t="str">
        <f>IF(H45&gt;=0.5,"Đạt","Không đạt")</f>
        <v>Đạt</v>
      </c>
    </row>
    <row r="46" spans="1:9" ht="60.75" thickBot="1" x14ac:dyDescent="0.3">
      <c r="A46" s="22" t="s">
        <v>29</v>
      </c>
      <c r="B46" s="18">
        <v>2</v>
      </c>
      <c r="C46" s="5">
        <v>2</v>
      </c>
      <c r="D46" s="19">
        <f t="shared" si="0"/>
        <v>1</v>
      </c>
      <c r="E46" s="20"/>
      <c r="F46" s="5">
        <v>2</v>
      </c>
      <c r="G46" s="5">
        <v>2</v>
      </c>
      <c r="H46" s="19">
        <f t="shared" si="1"/>
        <v>1</v>
      </c>
      <c r="I46" s="30" t="s">
        <v>156</v>
      </c>
    </row>
    <row r="47" spans="1:9" ht="60.75" thickBot="1" x14ac:dyDescent="0.3">
      <c r="A47" s="22" t="s">
        <v>30</v>
      </c>
      <c r="B47" s="18">
        <v>2</v>
      </c>
      <c r="C47" s="5">
        <v>2</v>
      </c>
      <c r="D47" s="19">
        <f t="shared" ref="D47:D78" si="2">(C47/B47)</f>
        <v>1</v>
      </c>
      <c r="E47" s="20"/>
      <c r="F47" s="5">
        <v>2</v>
      </c>
      <c r="G47" s="5">
        <v>2</v>
      </c>
      <c r="H47" s="19">
        <f t="shared" ref="H47:H78" si="3">(G47/B47)</f>
        <v>1</v>
      </c>
      <c r="I47" s="30" t="s">
        <v>156</v>
      </c>
    </row>
    <row r="48" spans="1:9" ht="32.25" thickBot="1" x14ac:dyDescent="0.3">
      <c r="A48" s="17" t="s">
        <v>60</v>
      </c>
      <c r="B48" s="15">
        <f>SUM(B49:B50)</f>
        <v>4</v>
      </c>
      <c r="C48" s="15">
        <f>SUM(C49:C50)</f>
        <v>4</v>
      </c>
      <c r="D48" s="16">
        <f t="shared" si="2"/>
        <v>1</v>
      </c>
      <c r="E48" s="15" t="str">
        <f>IF(D48&gt;=0.5,"Đạt","Không đạt")</f>
        <v>Đạt</v>
      </c>
      <c r="F48" s="15">
        <f>SUM(F49:F50)</f>
        <v>4</v>
      </c>
      <c r="G48" s="15">
        <f>SUM(G49:G50)</f>
        <v>4</v>
      </c>
      <c r="H48" s="16">
        <f t="shared" si="3"/>
        <v>1</v>
      </c>
      <c r="I48" s="29" t="str">
        <f>IF(H48&gt;=0.5,"Đạt","Không đạt")</f>
        <v>Đạt</v>
      </c>
    </row>
    <row r="49" spans="1:9" ht="36.75" thickBot="1" x14ac:dyDescent="0.3">
      <c r="A49" s="22" t="s">
        <v>31</v>
      </c>
      <c r="B49" s="18">
        <v>2</v>
      </c>
      <c r="C49" s="5">
        <v>2</v>
      </c>
      <c r="D49" s="19">
        <f t="shared" si="2"/>
        <v>1</v>
      </c>
      <c r="E49" s="20"/>
      <c r="F49" s="5">
        <v>2</v>
      </c>
      <c r="G49" s="5">
        <v>2</v>
      </c>
      <c r="H49" s="19">
        <f t="shared" si="3"/>
        <v>1</v>
      </c>
      <c r="I49" s="30" t="s">
        <v>253</v>
      </c>
    </row>
    <row r="50" spans="1:9" ht="28.5" thickBot="1" x14ac:dyDescent="0.3">
      <c r="A50" s="17" t="s">
        <v>370</v>
      </c>
      <c r="B50" s="18">
        <v>2</v>
      </c>
      <c r="C50" s="5">
        <v>2</v>
      </c>
      <c r="D50" s="19">
        <f t="shared" si="2"/>
        <v>1</v>
      </c>
      <c r="E50" s="20"/>
      <c r="F50" s="5">
        <v>2</v>
      </c>
      <c r="G50" s="5">
        <v>2</v>
      </c>
      <c r="H50" s="19">
        <f t="shared" si="3"/>
        <v>1</v>
      </c>
      <c r="I50" s="30" t="s">
        <v>254</v>
      </c>
    </row>
    <row r="51" spans="1:9" ht="48" thickBot="1" x14ac:dyDescent="0.3">
      <c r="A51" s="17" t="s">
        <v>62</v>
      </c>
      <c r="B51" s="15">
        <f>SUM(B52:B53)</f>
        <v>4</v>
      </c>
      <c r="C51" s="15">
        <f>SUM(C52:C53)</f>
        <v>4</v>
      </c>
      <c r="D51" s="16">
        <f t="shared" si="2"/>
        <v>1</v>
      </c>
      <c r="E51" s="15" t="str">
        <f>IF(D51&gt;=0.5,"Đạt","Không đạt")</f>
        <v>Đạt</v>
      </c>
      <c r="F51" s="15">
        <f>SUM(F52:F53)</f>
        <v>2</v>
      </c>
      <c r="G51" s="15">
        <f>SUM(G52:G53)</f>
        <v>2</v>
      </c>
      <c r="H51" s="16">
        <f t="shared" si="3"/>
        <v>0.5</v>
      </c>
      <c r="I51" s="29" t="str">
        <f>IF(H51&gt;=0.5,"Đạt","Không đạt")</f>
        <v>Đạt</v>
      </c>
    </row>
    <row r="52" spans="1:9" ht="48.75" thickBot="1" x14ac:dyDescent="0.3">
      <c r="A52" s="22" t="s">
        <v>32</v>
      </c>
      <c r="B52" s="18">
        <v>2</v>
      </c>
      <c r="C52" s="5">
        <v>2</v>
      </c>
      <c r="D52" s="19">
        <f t="shared" si="2"/>
        <v>1</v>
      </c>
      <c r="E52" s="20"/>
      <c r="F52" s="5">
        <v>2</v>
      </c>
      <c r="G52" s="5">
        <v>2</v>
      </c>
      <c r="H52" s="19">
        <f t="shared" si="3"/>
        <v>1</v>
      </c>
      <c r="I52" s="30" t="s">
        <v>255</v>
      </c>
    </row>
    <row r="53" spans="1:9" ht="60.75" thickBot="1" x14ac:dyDescent="0.3">
      <c r="A53" s="22" t="s">
        <v>33</v>
      </c>
      <c r="B53" s="18">
        <v>2</v>
      </c>
      <c r="C53" s="5">
        <v>2</v>
      </c>
      <c r="D53" s="19">
        <f t="shared" si="2"/>
        <v>1</v>
      </c>
      <c r="E53" s="20"/>
      <c r="F53" s="5">
        <v>0</v>
      </c>
      <c r="G53" s="5">
        <v>0</v>
      </c>
      <c r="H53" s="19">
        <f t="shared" si="3"/>
        <v>0</v>
      </c>
      <c r="I53" s="49"/>
    </row>
    <row r="54" spans="1:9" ht="48" thickBot="1" x14ac:dyDescent="0.3">
      <c r="A54" s="17" t="s">
        <v>371</v>
      </c>
      <c r="B54" s="15">
        <f>SUM(B55:B58)</f>
        <v>8</v>
      </c>
      <c r="C54" s="15">
        <f>SUM(C55:C58)</f>
        <v>8</v>
      </c>
      <c r="D54" s="16">
        <f t="shared" si="2"/>
        <v>1</v>
      </c>
      <c r="E54" s="15" t="str">
        <f>IF(D54&gt;=0.5,"Đạt","Không đạt")</f>
        <v>Đạt</v>
      </c>
      <c r="F54" s="15">
        <f>SUM(F55:F58)</f>
        <v>8</v>
      </c>
      <c r="G54" s="15">
        <f>SUM(G55:G58)</f>
        <v>8</v>
      </c>
      <c r="H54" s="16">
        <f t="shared" si="3"/>
        <v>1</v>
      </c>
      <c r="I54" s="29" t="str">
        <f>IF(H54&gt;=0.5,"Đạt","Không đạt")</f>
        <v>Đạt</v>
      </c>
    </row>
    <row r="55" spans="1:9" ht="49.5" thickBot="1" x14ac:dyDescent="0.3">
      <c r="A55" s="22" t="s">
        <v>34</v>
      </c>
      <c r="B55" s="18">
        <v>2</v>
      </c>
      <c r="C55" s="5">
        <v>2</v>
      </c>
      <c r="D55" s="19">
        <f t="shared" si="2"/>
        <v>1</v>
      </c>
      <c r="E55" s="20"/>
      <c r="F55" s="5">
        <v>2</v>
      </c>
      <c r="G55" s="5">
        <v>2</v>
      </c>
      <c r="H55" s="19">
        <f t="shared" si="3"/>
        <v>1</v>
      </c>
      <c r="I55" s="30" t="s">
        <v>257</v>
      </c>
    </row>
    <row r="56" spans="1:9" ht="60.75" thickBot="1" x14ac:dyDescent="0.3">
      <c r="A56" s="22" t="s">
        <v>35</v>
      </c>
      <c r="B56" s="18">
        <v>2</v>
      </c>
      <c r="C56" s="5">
        <v>2</v>
      </c>
      <c r="D56" s="19">
        <f t="shared" si="2"/>
        <v>1</v>
      </c>
      <c r="E56" s="20"/>
      <c r="F56" s="5">
        <v>2</v>
      </c>
      <c r="G56" s="5">
        <v>2</v>
      </c>
      <c r="H56" s="19">
        <f t="shared" si="3"/>
        <v>1</v>
      </c>
      <c r="I56" s="30" t="s">
        <v>258</v>
      </c>
    </row>
    <row r="57" spans="1:9" ht="36.75" thickBot="1" x14ac:dyDescent="0.3">
      <c r="A57" s="22" t="s">
        <v>36</v>
      </c>
      <c r="B57" s="18">
        <v>2</v>
      </c>
      <c r="C57" s="5">
        <v>2</v>
      </c>
      <c r="D57" s="19">
        <f t="shared" si="2"/>
        <v>1</v>
      </c>
      <c r="E57" s="20"/>
      <c r="F57" s="5">
        <v>2</v>
      </c>
      <c r="G57" s="5">
        <v>2</v>
      </c>
      <c r="H57" s="19">
        <f t="shared" si="3"/>
        <v>1</v>
      </c>
      <c r="I57" s="30" t="s">
        <v>280</v>
      </c>
    </row>
    <row r="58" spans="1:9" ht="48.75" thickBot="1" x14ac:dyDescent="0.3">
      <c r="A58" s="22" t="s">
        <v>37</v>
      </c>
      <c r="B58" s="18">
        <v>2</v>
      </c>
      <c r="C58" s="5">
        <v>2</v>
      </c>
      <c r="D58" s="19">
        <f t="shared" si="2"/>
        <v>1</v>
      </c>
      <c r="E58" s="20"/>
      <c r="F58" s="5">
        <v>2</v>
      </c>
      <c r="G58" s="5">
        <v>2</v>
      </c>
      <c r="H58" s="19">
        <f t="shared" si="3"/>
        <v>1</v>
      </c>
      <c r="I58" s="30" t="s">
        <v>259</v>
      </c>
    </row>
    <row r="59" spans="1:9" ht="57.75" customHeight="1" thickBot="1" x14ac:dyDescent="0.3">
      <c r="A59" s="17" t="s">
        <v>63</v>
      </c>
      <c r="B59" s="15">
        <f>SUM(B60:B61)</f>
        <v>4</v>
      </c>
      <c r="C59" s="15">
        <f>SUM(C60:C61)</f>
        <v>4</v>
      </c>
      <c r="D59" s="16">
        <f t="shared" si="2"/>
        <v>1</v>
      </c>
      <c r="E59" s="15" t="str">
        <f>IF(D59&gt;=0.5,"Đạt","Không đạt")</f>
        <v>Đạt</v>
      </c>
      <c r="F59" s="15">
        <f>SUM(F60:F61)</f>
        <v>3</v>
      </c>
      <c r="G59" s="15">
        <f>SUM(G60:G61)</f>
        <v>3</v>
      </c>
      <c r="H59" s="16">
        <f t="shared" si="3"/>
        <v>0.75</v>
      </c>
      <c r="I59" s="15" t="str">
        <f>IF(H59&gt;=0.5,"Đạt","Không đạt")</f>
        <v>Đạt</v>
      </c>
    </row>
    <row r="60" spans="1:9" ht="48.75" thickBot="1" x14ac:dyDescent="0.3">
      <c r="A60" s="22" t="s">
        <v>38</v>
      </c>
      <c r="B60" s="18">
        <v>2</v>
      </c>
      <c r="C60" s="5">
        <v>2</v>
      </c>
      <c r="D60" s="19">
        <f t="shared" si="2"/>
        <v>1</v>
      </c>
      <c r="E60" s="20"/>
      <c r="F60" s="5">
        <v>2</v>
      </c>
      <c r="G60" s="5">
        <v>2</v>
      </c>
      <c r="H60" s="19">
        <f t="shared" si="3"/>
        <v>1</v>
      </c>
      <c r="I60" s="20" t="s">
        <v>260</v>
      </c>
    </row>
    <row r="61" spans="1:9" ht="36.75" thickBot="1" x14ac:dyDescent="0.3">
      <c r="A61" s="22" t="s">
        <v>39</v>
      </c>
      <c r="B61" s="18">
        <v>2</v>
      </c>
      <c r="C61" s="5">
        <v>2</v>
      </c>
      <c r="D61" s="19">
        <f t="shared" si="2"/>
        <v>1</v>
      </c>
      <c r="E61" s="20"/>
      <c r="F61" s="5">
        <v>1</v>
      </c>
      <c r="G61" s="5">
        <v>1</v>
      </c>
      <c r="H61" s="19">
        <f t="shared" si="3"/>
        <v>0.5</v>
      </c>
      <c r="I61" s="32" t="s">
        <v>313</v>
      </c>
    </row>
    <row r="62" spans="1:9" ht="32.25" thickBot="1" x14ac:dyDescent="0.3">
      <c r="A62" s="33" t="s">
        <v>59</v>
      </c>
      <c r="B62" s="15">
        <f>SUM(B63:B64)</f>
        <v>4</v>
      </c>
      <c r="C62" s="15">
        <f>SUM(C63:C64)</f>
        <v>2</v>
      </c>
      <c r="D62" s="16">
        <f t="shared" si="2"/>
        <v>0.5</v>
      </c>
      <c r="E62" s="15" t="str">
        <f>IF(D62&gt;=0.5,"Đạt","Không đạt")</f>
        <v>Đạt</v>
      </c>
      <c r="F62" s="15">
        <f>SUM(F63:F64)</f>
        <v>3</v>
      </c>
      <c r="G62" s="15">
        <f>SUM(G63:G64)</f>
        <v>3</v>
      </c>
      <c r="H62" s="16">
        <f t="shared" si="3"/>
        <v>0.75</v>
      </c>
      <c r="I62" s="15" t="str">
        <f>IF(H62&gt;=0.5,"Đạt","Không đạt")</f>
        <v>Đạt</v>
      </c>
    </row>
    <row r="63" spans="1:9" ht="84.75" thickBot="1" x14ac:dyDescent="0.3">
      <c r="A63" s="34" t="s">
        <v>40</v>
      </c>
      <c r="B63" s="18">
        <v>2</v>
      </c>
      <c r="C63" s="5">
        <v>1</v>
      </c>
      <c r="D63" s="19">
        <f t="shared" si="2"/>
        <v>0.5</v>
      </c>
      <c r="E63" s="20"/>
      <c r="F63" s="5">
        <v>2</v>
      </c>
      <c r="G63" s="5">
        <v>2</v>
      </c>
      <c r="H63" s="19">
        <f t="shared" si="3"/>
        <v>1</v>
      </c>
      <c r="I63" s="20" t="s">
        <v>262</v>
      </c>
    </row>
    <row r="64" spans="1:9" ht="108.75" thickBot="1" x14ac:dyDescent="0.3">
      <c r="A64" s="34" t="s">
        <v>41</v>
      </c>
      <c r="B64" s="18">
        <v>2</v>
      </c>
      <c r="C64" s="5">
        <v>1</v>
      </c>
      <c r="D64" s="19">
        <f t="shared" si="2"/>
        <v>0.5</v>
      </c>
      <c r="E64" s="20" t="s">
        <v>98</v>
      </c>
      <c r="F64" s="5">
        <v>1</v>
      </c>
      <c r="G64" s="5">
        <v>1</v>
      </c>
      <c r="H64" s="19">
        <f t="shared" si="3"/>
        <v>0.5</v>
      </c>
      <c r="I64" s="20" t="s">
        <v>263</v>
      </c>
    </row>
    <row r="65" spans="1:9" ht="63.75" thickBot="1" x14ac:dyDescent="0.3">
      <c r="A65" s="35" t="s">
        <v>42</v>
      </c>
      <c r="B65" s="15">
        <f>SUM(B66,B71,B74)</f>
        <v>16</v>
      </c>
      <c r="C65" s="15">
        <f>SUM(C66,C71,C74)</f>
        <v>13</v>
      </c>
      <c r="D65" s="16">
        <f t="shared" si="2"/>
        <v>0.8125</v>
      </c>
      <c r="E65" s="15" t="str">
        <f>IF(D65&gt;=0.5,"Đạt","Không đạt")</f>
        <v>Đạt</v>
      </c>
      <c r="F65" s="15">
        <f>SUM(F66,F71,F74)</f>
        <v>7</v>
      </c>
      <c r="G65" s="15">
        <f>SUM(G66,G71,G74)</f>
        <v>7</v>
      </c>
      <c r="H65" s="16">
        <f t="shared" si="3"/>
        <v>0.4375</v>
      </c>
      <c r="I65" s="15" t="str">
        <f>IF(H65&gt;=0.5,"Đạt","Không đạt")</f>
        <v>Không đạt</v>
      </c>
    </row>
    <row r="66" spans="1:9" ht="32.25" thickBot="1" x14ac:dyDescent="0.3">
      <c r="A66" s="33" t="s">
        <v>43</v>
      </c>
      <c r="B66" s="15">
        <f>SUM(B67:B70)</f>
        <v>8</v>
      </c>
      <c r="C66" s="15">
        <f>SUM(C67:C70)</f>
        <v>6</v>
      </c>
      <c r="D66" s="16">
        <f t="shared" si="2"/>
        <v>0.75</v>
      </c>
      <c r="E66" s="15" t="str">
        <f>IF(D66&gt;=0.5,"Đạt","Không đạt")</f>
        <v>Đạt</v>
      </c>
      <c r="F66" s="15">
        <f>SUM(F67:F70)</f>
        <v>5</v>
      </c>
      <c r="G66" s="15">
        <f>SUM(G67:G70)</f>
        <v>5</v>
      </c>
      <c r="H66" s="16">
        <f t="shared" si="3"/>
        <v>0.625</v>
      </c>
      <c r="I66" s="15" t="str">
        <f>IF(H66&gt;=0.5,"Đạt","Không đạt")</f>
        <v>Đạt</v>
      </c>
    </row>
    <row r="67" spans="1:9" ht="72.75" thickBot="1" x14ac:dyDescent="0.3">
      <c r="A67" s="34" t="s">
        <v>44</v>
      </c>
      <c r="B67" s="18">
        <v>2</v>
      </c>
      <c r="C67" s="5">
        <v>2</v>
      </c>
      <c r="D67" s="19">
        <f t="shared" si="2"/>
        <v>1</v>
      </c>
      <c r="E67" s="20"/>
      <c r="F67" s="5">
        <v>2</v>
      </c>
      <c r="G67" s="5">
        <v>2</v>
      </c>
      <c r="H67" s="19">
        <f t="shared" si="3"/>
        <v>1</v>
      </c>
      <c r="I67" s="20" t="s">
        <v>157</v>
      </c>
    </row>
    <row r="68" spans="1:9" ht="24.75" thickBot="1" x14ac:dyDescent="0.3">
      <c r="A68" s="34" t="s">
        <v>45</v>
      </c>
      <c r="B68" s="18">
        <v>2</v>
      </c>
      <c r="C68" s="5">
        <v>1</v>
      </c>
      <c r="D68" s="19">
        <f t="shared" si="2"/>
        <v>0.5</v>
      </c>
      <c r="E68" s="20" t="s">
        <v>116</v>
      </c>
      <c r="F68" s="5">
        <v>0</v>
      </c>
      <c r="G68" s="5">
        <v>0</v>
      </c>
      <c r="H68" s="19">
        <f t="shared" si="3"/>
        <v>0</v>
      </c>
      <c r="I68" s="20"/>
    </row>
    <row r="69" spans="1:9" ht="60.75" thickBot="1" x14ac:dyDescent="0.3">
      <c r="A69" s="34" t="s">
        <v>46</v>
      </c>
      <c r="B69" s="18">
        <v>2</v>
      </c>
      <c r="C69" s="5">
        <v>2</v>
      </c>
      <c r="D69" s="19">
        <f t="shared" si="2"/>
        <v>1</v>
      </c>
      <c r="E69" s="20"/>
      <c r="F69" s="5">
        <v>2</v>
      </c>
      <c r="G69" s="5">
        <v>2</v>
      </c>
      <c r="H69" s="19">
        <f t="shared" si="3"/>
        <v>1</v>
      </c>
      <c r="I69" s="20" t="s">
        <v>327</v>
      </c>
    </row>
    <row r="70" spans="1:9" ht="72.75" thickBot="1" x14ac:dyDescent="0.3">
      <c r="A70" s="34" t="s">
        <v>47</v>
      </c>
      <c r="B70" s="18">
        <v>2</v>
      </c>
      <c r="C70" s="5">
        <v>1</v>
      </c>
      <c r="D70" s="19">
        <f t="shared" si="2"/>
        <v>0.5</v>
      </c>
      <c r="E70" s="20"/>
      <c r="F70" s="5">
        <v>1</v>
      </c>
      <c r="G70" s="5">
        <v>1</v>
      </c>
      <c r="H70" s="19">
        <f t="shared" si="3"/>
        <v>0.5</v>
      </c>
      <c r="I70" s="20" t="s">
        <v>265</v>
      </c>
    </row>
    <row r="71" spans="1:9" ht="48" thickBot="1" x14ac:dyDescent="0.3">
      <c r="A71" s="33" t="s">
        <v>58</v>
      </c>
      <c r="B71" s="15">
        <f>SUM(B72:B73)</f>
        <v>4</v>
      </c>
      <c r="C71" s="15">
        <f>SUM(C72:C73)</f>
        <v>4</v>
      </c>
      <c r="D71" s="16">
        <f t="shared" si="2"/>
        <v>1</v>
      </c>
      <c r="E71" s="15" t="str">
        <f>IF(D71&gt;=0.5,"Đạt","Không đạt")</f>
        <v>Đạt</v>
      </c>
      <c r="F71" s="15">
        <f>SUM(F72:F73)</f>
        <v>2</v>
      </c>
      <c r="G71" s="15">
        <f>SUM(G72:G73)</f>
        <v>2</v>
      </c>
      <c r="H71" s="16">
        <f t="shared" si="3"/>
        <v>0.5</v>
      </c>
      <c r="I71" s="15" t="str">
        <f>IF(H71&gt;=0.5,"Đạt","Không đạt")</f>
        <v>Đạt</v>
      </c>
    </row>
    <row r="72" spans="1:9" ht="24.75" thickBot="1" x14ac:dyDescent="0.3">
      <c r="A72" s="34" t="s">
        <v>48</v>
      </c>
      <c r="B72" s="18">
        <v>2</v>
      </c>
      <c r="C72" s="5">
        <v>2</v>
      </c>
      <c r="D72" s="19">
        <f t="shared" si="2"/>
        <v>1</v>
      </c>
      <c r="E72" s="20"/>
      <c r="F72" s="5">
        <v>2</v>
      </c>
      <c r="G72" s="5">
        <v>2</v>
      </c>
      <c r="H72" s="19">
        <f t="shared" si="3"/>
        <v>1</v>
      </c>
      <c r="I72" s="20" t="s">
        <v>319</v>
      </c>
    </row>
    <row r="73" spans="1:9" ht="36.75" thickBot="1" x14ac:dyDescent="0.3">
      <c r="A73" s="34" t="s">
        <v>49</v>
      </c>
      <c r="B73" s="18">
        <v>2</v>
      </c>
      <c r="C73" s="5">
        <v>2</v>
      </c>
      <c r="D73" s="19">
        <f t="shared" si="2"/>
        <v>1</v>
      </c>
      <c r="E73" s="20"/>
      <c r="F73" s="5">
        <v>0</v>
      </c>
      <c r="G73" s="5">
        <v>0</v>
      </c>
      <c r="H73" s="19">
        <f t="shared" si="3"/>
        <v>0</v>
      </c>
      <c r="I73" s="45"/>
    </row>
    <row r="74" spans="1:9" ht="32.25" thickBot="1" x14ac:dyDescent="0.3">
      <c r="A74" s="33" t="s">
        <v>57</v>
      </c>
      <c r="B74" s="15">
        <f>SUM(B75:B76)</f>
        <v>4</v>
      </c>
      <c r="C74" s="15">
        <f>SUM(C75:C76)</f>
        <v>3</v>
      </c>
      <c r="D74" s="16">
        <f t="shared" si="2"/>
        <v>0.75</v>
      </c>
      <c r="E74" s="15" t="str">
        <f>IF(D74&gt;=0.5,"Đạt","Không đạt")</f>
        <v>Đạt</v>
      </c>
      <c r="F74" s="15">
        <f>SUM(F75:F76)</f>
        <v>0</v>
      </c>
      <c r="G74" s="15">
        <f>SUM(G75:G76)</f>
        <v>0</v>
      </c>
      <c r="H74" s="16">
        <f t="shared" si="3"/>
        <v>0</v>
      </c>
      <c r="I74" s="15" t="str">
        <f>IF(H74&gt;=0.5,"Đạt","Không đạt")</f>
        <v>Không đạt</v>
      </c>
    </row>
    <row r="75" spans="1:9" ht="36.75" thickBot="1" x14ac:dyDescent="0.3">
      <c r="A75" s="34" t="s">
        <v>50</v>
      </c>
      <c r="B75" s="18">
        <v>2</v>
      </c>
      <c r="C75" s="5">
        <v>2</v>
      </c>
      <c r="D75" s="19">
        <f t="shared" si="2"/>
        <v>1</v>
      </c>
      <c r="E75" s="20"/>
      <c r="F75" s="5">
        <v>0</v>
      </c>
      <c r="G75" s="5">
        <v>0</v>
      </c>
      <c r="H75" s="19">
        <f t="shared" si="3"/>
        <v>0</v>
      </c>
      <c r="I75" s="45"/>
    </row>
    <row r="76" spans="1:9" ht="36.75" thickBot="1" x14ac:dyDescent="0.3">
      <c r="A76" s="34" t="s">
        <v>51</v>
      </c>
      <c r="B76" s="18">
        <v>2</v>
      </c>
      <c r="C76" s="5">
        <v>1</v>
      </c>
      <c r="D76" s="19">
        <f t="shared" si="2"/>
        <v>0.5</v>
      </c>
      <c r="E76" s="45"/>
      <c r="F76" s="5">
        <v>0</v>
      </c>
      <c r="G76" s="5">
        <v>0</v>
      </c>
      <c r="H76" s="19">
        <f t="shared" si="3"/>
        <v>0</v>
      </c>
      <c r="I76" s="45"/>
    </row>
    <row r="77" spans="1:9" ht="16.5" thickBot="1" x14ac:dyDescent="0.3">
      <c r="A77" s="35" t="s">
        <v>52</v>
      </c>
      <c r="B77" s="15">
        <f>SUM(B15,B29,B65)</f>
        <v>88</v>
      </c>
      <c r="C77" s="15">
        <f>SUM(C15,C29,C65)</f>
        <v>81</v>
      </c>
      <c r="D77" s="36">
        <f t="shared" si="2"/>
        <v>0.92045454545454541</v>
      </c>
      <c r="E77" s="18"/>
      <c r="F77" s="15">
        <f>SUM(F15,F29,F65)</f>
        <v>71</v>
      </c>
      <c r="G77" s="15">
        <f>SUM(G15,G29,G65)</f>
        <v>71</v>
      </c>
      <c r="H77" s="36">
        <f t="shared" si="3"/>
        <v>0.80681818181818177</v>
      </c>
      <c r="I77" s="18"/>
    </row>
    <row r="78" spans="1:9" ht="16.5" thickBot="1" x14ac:dyDescent="0.3">
      <c r="A78" s="35" t="s">
        <v>53</v>
      </c>
      <c r="B78" s="15">
        <v>100</v>
      </c>
      <c r="C78" s="37">
        <f>(C77*B78)/B77</f>
        <v>92.045454545454547</v>
      </c>
      <c r="D78" s="36">
        <f t="shared" si="2"/>
        <v>0.92045454545454541</v>
      </c>
      <c r="E78" s="18"/>
      <c r="F78" s="37">
        <f>(F77/B77)*100</f>
        <v>80.681818181818173</v>
      </c>
      <c r="G78" s="37">
        <f>(G77*B78)/B77</f>
        <v>80.681818181818187</v>
      </c>
      <c r="H78" s="36">
        <f t="shared" si="3"/>
        <v>0.80681818181818188</v>
      </c>
      <c r="I78" s="18"/>
    </row>
    <row r="79" spans="1:9" ht="36" customHeight="1" thickBot="1" x14ac:dyDescent="0.3">
      <c r="A79" s="35" t="s">
        <v>54</v>
      </c>
      <c r="B79" s="38"/>
      <c r="C79" s="61" t="str">
        <f>IF(AND(D16&lt;0.5),"Không đạt",IF(AND(D23&lt;0.5),"Không đạt",IF(AND(D26&lt;0.5),"Không đạt",IF(AND(D30&lt;0.5),"Không đạt",IF(AND(D33&lt;0.5),"Không đạt",IF(AND(D40&lt;0.5),"Không đạt",IF(AND(D45&lt;0.5),"Không đạt",IF(AND(D48&lt;0.5),"Không đạt",IF(AND(D51&lt;0.5),"Không đạt",IF(AND(D54&lt;0.5),"Không đạt",IF(AND(D59&lt;0.5),"Không đạt",IF(AND(D62&lt;0.5),"Không đạt",IF(AND(D66&lt;0.5),"Không đạt",IF(AND(D71&lt;0.5),"Không đạt",IF(AND(D74&lt;0.5),"Không đạt",IF(AND(C78&gt;=80),"A",IF(AND(C78&gt;=65,C78&lt;79),"B",IF(AND(C78&gt;=50,C78&lt;64),"C","Không đạt"))))))))))))))))))</f>
        <v>A</v>
      </c>
      <c r="D79" s="62"/>
      <c r="E79" s="15" t="str">
        <f>IF(D16&lt;0.5,"Có Tiêu chuẩn dưới 50%",IF(AND(D23&lt;0.5),"Có Tiêu chuẩn dưới 50%",IF(AND(D26&lt;0.5),"Có Tiêu chuẩn dưới 50%",IF(AND(D30&lt;0.5),"Có Tiêu chuẩn dưới 50%",IF(AND(D33&lt;0.5),"Có Tiêu chuẩn dưới 50%",IF(AND(D40&lt;0.5),"Có Tiêu chuẩn dưới 50%",IF(AND(D45&lt;0.5),"Có Tiêu chuẩn dưới 50%",IF(AND(D48&lt;0.5),"Có Tiêu chuẩn dưới 50%",IF(AND(D51&lt;0.5),"Có Tiêu chuẩn dưới 50%",IF(AND(D54&lt;0.5),"Có Tiêu chuẩn dưới 50%",IF(AND(D59&lt;0.5),"Có Tiêu chuẩn dưới 50%",IF(AND(D62&lt;0.5),"Có Tiêu chuẩn dưới 50%",IF(AND(D66&lt;0.5),"Có Tiêu chuẩn dưới 50%",IF(AND(D71&lt;0.5),"Có Tiêu chuẩn dưới 50%",IF(AND(D74&lt;0.5),"Có Tiêu chuẩn dưới 50%","Tất cả các Tiêu chuẩn đạt trên 50%")))))))))))))))</f>
        <v>Tất cả các Tiêu chuẩn đạt trên 50%</v>
      </c>
      <c r="F79" s="18"/>
      <c r="G79" s="61" t="str">
        <f>IF(AND(H16&lt;0.5),"Không đạt",IF(AND(H23&lt;0.5),"Không đạt",IF(AND(H26&lt;0.5),"Không đạt",IF(AND(H30&lt;0.5),"Không đạt",IF(AND(H33&lt;0.5),"Không đạt",IF(AND(H40&lt;0.5),"Không đạt",IF(AND(H45&lt;0.5),"Không đạt",IF(AND(H48&lt;0.5),"Không đạt",IF(AND(H51&lt;0.5),"Không đạt",IF(AND(H54&lt;0.5),"Không đạt",IF(AND(H59&lt;0.5),"Không đạt",IF(AND(H62&lt;0.5),"Không đạt",IF(AND(H66&lt;0.5),"Không đạt",IF(AND(H71&lt;0.5),"Không đạt",IF(AND(H74&lt;0.5),"Không đạt",IF(AND(G78&gt;=80),"A",IF(AND(G78&gt;=65,G78&lt;79),"B",IF(AND(G78&gt;=50,G78&lt;64),"C","Không đạt"))))))))))))))))))</f>
        <v>Không đạt</v>
      </c>
      <c r="H79" s="62"/>
      <c r="I79" s="15" t="str">
        <f>IF(H16&lt;0.5,"Có Tiêu chuẩn dưới 50%",IF(AND(H23&lt;0.5),"Có Tiêu chuẩn dưới 50%",IF(AND(H26&lt;0.5),"Có Tiêu chuẩn dưới 50%",IF(AND(H30&lt;0.5),"Có Tiêu chuẩn dưới 50%",IF(AND(H33&lt;0.5),"Có Tiêu chuẩn dưới 50%",IF(AND(H40&lt;0.5),"Có Tiêu chuẩn dưới 50%",IF(AND(H45&lt;0.5),"Có Tiêu chuẩn dưới 50%",IF(AND(H48&lt;0.5),"Có Tiêu chuẩn dưới 50%",IF(AND(H51&lt;0.5),"Có Tiêu chuẩn dưới 50%",IF(AND(H54&lt;0.5),"Có Tiêu chuẩn dưới 50%",IF(AND(H59&lt;0.5),"Có Tiêu chuẩn dưới 50%",IF(AND(H62&lt;0.5),"Có Tiêu chuẩn dưới 50%",IF(AND(H66&lt;0.5),"Có Tiêu chuẩn dưới 50%",IF(AND(H71&lt;0.5),"Có Tiêu chuẩn dưới 50%",IF(AND(H74&lt;0.5),"Có Tiêu chuẩn dưới 50%","Tất cả các Tiêu chuẩn đạt trên 50%")))))))))))))))</f>
        <v>Có Tiêu chuẩn dưới 50%</v>
      </c>
    </row>
    <row r="81" spans="1:9" ht="63.6" customHeight="1" x14ac:dyDescent="0.25">
      <c r="A81" s="51" t="s">
        <v>372</v>
      </c>
      <c r="B81" s="52"/>
      <c r="C81" s="52"/>
      <c r="D81" s="52"/>
      <c r="G81" s="53" t="s">
        <v>373</v>
      </c>
      <c r="H81" s="54"/>
      <c r="I81" s="54"/>
    </row>
    <row r="85" spans="1:9" ht="15.6" customHeight="1" x14ac:dyDescent="0.25">
      <c r="A85" s="55" t="s">
        <v>288</v>
      </c>
      <c r="B85" s="55"/>
      <c r="C85" s="55"/>
      <c r="G85" s="55" t="s">
        <v>239</v>
      </c>
      <c r="H85" s="55"/>
      <c r="I85" s="55"/>
    </row>
    <row r="86" spans="1:9" ht="16.5" x14ac:dyDescent="0.25">
      <c r="B86" s="6"/>
      <c r="C86" s="6"/>
      <c r="D86" s="6"/>
    </row>
    <row r="87" spans="1:9" ht="16.5" x14ac:dyDescent="0.25">
      <c r="B87" s="7"/>
      <c r="C87" s="7"/>
      <c r="D87" s="7"/>
    </row>
    <row r="88" spans="1:9" ht="16.5" x14ac:dyDescent="0.25">
      <c r="B88" s="8"/>
      <c r="C88" s="8"/>
      <c r="D88" s="8"/>
    </row>
  </sheetData>
  <mergeCells count="15">
    <mergeCell ref="A81:D81"/>
    <mergeCell ref="G81:I81"/>
    <mergeCell ref="A85:C85"/>
    <mergeCell ref="A13:A14"/>
    <mergeCell ref="B13:B14"/>
    <mergeCell ref="C13:E13"/>
    <mergeCell ref="F13:I13"/>
    <mergeCell ref="C79:D79"/>
    <mergeCell ref="G79:H79"/>
    <mergeCell ref="G85:I85"/>
    <mergeCell ref="A6:I6"/>
    <mergeCell ref="A7:I7"/>
    <mergeCell ref="A8:I8"/>
    <mergeCell ref="A9:I9"/>
    <mergeCell ref="A10:I10"/>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5" right="0.15" top="0.15" bottom="0.25" header="0.05" footer="0.05"/>
  <pageSetup paperSize="9" orientation="landscape" horizontalDpi="4294967293" r:id="rId3"/>
  <headerFooter>
    <oddFooter>Page &amp;P</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L88"/>
  <sheetViews>
    <sheetView zoomScaleNormal="100" workbookViewId="0">
      <selection activeCell="D2" sqref="D2"/>
    </sheetView>
  </sheetViews>
  <sheetFormatPr defaultRowHeight="15.75" x14ac:dyDescent="0.25"/>
  <cols>
    <col min="1" max="1" width="27.5703125" style="4" customWidth="1"/>
    <col min="2" max="2" width="7.42578125" style="4" customWidth="1"/>
    <col min="3" max="3" width="10.85546875" style="4" customWidth="1"/>
    <col min="4" max="4" width="12.140625" style="4" customWidth="1"/>
    <col min="5" max="5" width="22" style="40" customWidth="1"/>
    <col min="6" max="6" width="9.28515625" style="4" customWidth="1"/>
    <col min="7" max="7" width="10.5703125" style="4" customWidth="1"/>
    <col min="8" max="8" width="15.140625" style="4" customWidth="1"/>
    <col min="9" max="9" width="22.42578125" style="41" customWidth="1"/>
    <col min="10" max="16384" width="9.140625" style="4"/>
  </cols>
  <sheetData>
    <row r="6" spans="1:12" ht="18.75" x14ac:dyDescent="0.25">
      <c r="A6" s="63" t="s">
        <v>55</v>
      </c>
      <c r="B6" s="63"/>
      <c r="C6" s="63"/>
      <c r="D6" s="63"/>
      <c r="E6" s="63"/>
      <c r="F6" s="63"/>
      <c r="G6" s="63"/>
      <c r="H6" s="63"/>
      <c r="I6" s="63"/>
    </row>
    <row r="7" spans="1:12" ht="18.75" x14ac:dyDescent="0.25">
      <c r="A7" s="63" t="s">
        <v>56</v>
      </c>
      <c r="B7" s="63"/>
      <c r="C7" s="63"/>
      <c r="D7" s="63"/>
      <c r="E7" s="63"/>
      <c r="F7" s="63"/>
      <c r="G7" s="63"/>
      <c r="H7" s="63"/>
      <c r="I7" s="63"/>
    </row>
    <row r="8" spans="1:12" ht="16.5" x14ac:dyDescent="0.25">
      <c r="A8" s="64" t="s">
        <v>387</v>
      </c>
      <c r="B8" s="64"/>
      <c r="C8" s="64"/>
      <c r="D8" s="64"/>
      <c r="E8" s="64"/>
      <c r="F8" s="64"/>
      <c r="G8" s="64"/>
      <c r="H8" s="64"/>
      <c r="I8" s="64"/>
    </row>
    <row r="9" spans="1:12" ht="16.5" x14ac:dyDescent="0.25">
      <c r="A9" s="64" t="s">
        <v>69</v>
      </c>
      <c r="B9" s="64"/>
      <c r="C9" s="64"/>
      <c r="D9" s="64"/>
      <c r="E9" s="64"/>
      <c r="F9" s="64"/>
      <c r="G9" s="64"/>
      <c r="H9" s="64"/>
      <c r="I9" s="64"/>
    </row>
    <row r="10" spans="1:12" ht="16.5" x14ac:dyDescent="0.25">
      <c r="A10" s="64" t="s">
        <v>68</v>
      </c>
      <c r="B10" s="64"/>
      <c r="C10" s="64"/>
      <c r="D10" s="64"/>
      <c r="E10" s="64"/>
      <c r="F10" s="64"/>
      <c r="G10" s="64"/>
      <c r="H10" s="64"/>
      <c r="I10" s="64"/>
    </row>
    <row r="11" spans="1:12" ht="20.45" customHeight="1" x14ac:dyDescent="0.25">
      <c r="A11" s="9" t="s">
        <v>67</v>
      </c>
      <c r="B11" s="9"/>
      <c r="C11" s="9"/>
      <c r="D11" s="9"/>
      <c r="E11" s="10"/>
      <c r="F11" s="9"/>
      <c r="G11" s="9"/>
      <c r="H11" s="9"/>
      <c r="I11" s="9"/>
    </row>
    <row r="12" spans="1:12" ht="9.6" customHeight="1" thickBot="1" x14ac:dyDescent="0.4">
      <c r="B12" s="1"/>
      <c r="C12" s="1"/>
      <c r="D12" s="1"/>
      <c r="E12" s="11"/>
      <c r="F12" s="1"/>
      <c r="G12" s="1"/>
      <c r="H12" s="1"/>
      <c r="I12" s="12"/>
    </row>
    <row r="13" spans="1:12" ht="17.45" customHeight="1" thickBot="1" x14ac:dyDescent="0.3">
      <c r="A13" s="56" t="s">
        <v>0</v>
      </c>
      <c r="B13" s="56" t="s">
        <v>1</v>
      </c>
      <c r="C13" s="58" t="s">
        <v>2</v>
      </c>
      <c r="D13" s="59"/>
      <c r="E13" s="60"/>
      <c r="F13" s="58" t="s">
        <v>3</v>
      </c>
      <c r="G13" s="59"/>
      <c r="H13" s="59"/>
      <c r="I13" s="60"/>
      <c r="L13" s="2"/>
    </row>
    <row r="14" spans="1:12" ht="125.25" customHeight="1" thickBot="1" x14ac:dyDescent="0.3">
      <c r="A14" s="57"/>
      <c r="B14" s="57"/>
      <c r="C14" s="3" t="s">
        <v>361</v>
      </c>
      <c r="D14" s="3" t="s">
        <v>65</v>
      </c>
      <c r="E14" s="3" t="s">
        <v>362</v>
      </c>
      <c r="F14" s="3" t="s">
        <v>363</v>
      </c>
      <c r="G14" s="3" t="s">
        <v>364</v>
      </c>
      <c r="H14" s="13" t="s">
        <v>66</v>
      </c>
      <c r="I14" s="3" t="s">
        <v>365</v>
      </c>
      <c r="L14" s="2"/>
    </row>
    <row r="15" spans="1:12" ht="32.25" thickBot="1" x14ac:dyDescent="0.3">
      <c r="A15" s="14" t="s">
        <v>4</v>
      </c>
      <c r="B15" s="15">
        <f>SUM(B16,B23,B26)</f>
        <v>20</v>
      </c>
      <c r="C15" s="15">
        <f>SUM(C16,C23,C26)</f>
        <v>14</v>
      </c>
      <c r="D15" s="16">
        <f t="shared" ref="D15:D46" si="0">(C15/B15)</f>
        <v>0.7</v>
      </c>
      <c r="E15" s="15" t="str">
        <f>IF(D15&gt;=0.5,"Đạt","Không đạt")</f>
        <v>Đạt</v>
      </c>
      <c r="F15" s="15">
        <f>SUM(F16,F23,F26)</f>
        <v>19</v>
      </c>
      <c r="G15" s="15">
        <f>SUM(G16,G23,G26)</f>
        <v>19</v>
      </c>
      <c r="H15" s="16">
        <f t="shared" ref="H15:H46" si="1">(G15/B15)</f>
        <v>0.95</v>
      </c>
      <c r="I15" s="15" t="str">
        <f>IF(H15&gt;=0.5,"Đạt","Không đạt")</f>
        <v>Đạt</v>
      </c>
    </row>
    <row r="16" spans="1:12" ht="32.25" thickBot="1" x14ac:dyDescent="0.3">
      <c r="A16" s="17" t="s">
        <v>5</v>
      </c>
      <c r="B16" s="15">
        <f>SUM(B17:B22)</f>
        <v>12</v>
      </c>
      <c r="C16" s="15">
        <f>SUM(C17:C22)</f>
        <v>8</v>
      </c>
      <c r="D16" s="16">
        <f t="shared" si="0"/>
        <v>0.66666666666666663</v>
      </c>
      <c r="E16" s="15" t="str">
        <f>IF(D16&gt;=0.5,"Đạt"," Không đạt")</f>
        <v>Đạt</v>
      </c>
      <c r="F16" s="15">
        <f>SUM(F17:F22)</f>
        <v>11</v>
      </c>
      <c r="G16" s="15">
        <f>SUM(G17:G22)</f>
        <v>11</v>
      </c>
      <c r="H16" s="16">
        <f t="shared" si="1"/>
        <v>0.91666666666666663</v>
      </c>
      <c r="I16" s="15" t="str">
        <f>IF(H16&gt;=0.5,"Đạt","Không đạt")</f>
        <v>Đạt</v>
      </c>
    </row>
    <row r="17" spans="1:9" ht="158.25" customHeight="1" thickBot="1" x14ac:dyDescent="0.3">
      <c r="A17" s="17" t="s">
        <v>366</v>
      </c>
      <c r="B17" s="18">
        <v>2</v>
      </c>
      <c r="C17" s="5">
        <v>2</v>
      </c>
      <c r="D17" s="19">
        <f t="shared" si="0"/>
        <v>1</v>
      </c>
      <c r="E17" s="20" t="s">
        <v>121</v>
      </c>
      <c r="F17" s="5">
        <v>2</v>
      </c>
      <c r="G17" s="5">
        <v>2</v>
      </c>
      <c r="H17" s="19">
        <f t="shared" si="1"/>
        <v>1</v>
      </c>
      <c r="I17" s="21" t="s">
        <v>291</v>
      </c>
    </row>
    <row r="18" spans="1:9" ht="24.75" thickBot="1" x14ac:dyDescent="0.3">
      <c r="A18" s="22" t="s">
        <v>6</v>
      </c>
      <c r="B18" s="18">
        <v>2</v>
      </c>
      <c r="C18" s="5">
        <v>2</v>
      </c>
      <c r="D18" s="19">
        <f t="shared" si="0"/>
        <v>1</v>
      </c>
      <c r="E18" s="20" t="s">
        <v>122</v>
      </c>
      <c r="F18" s="5">
        <v>2</v>
      </c>
      <c r="G18" s="5">
        <v>2</v>
      </c>
      <c r="H18" s="19">
        <f t="shared" si="1"/>
        <v>1</v>
      </c>
      <c r="I18" s="21" t="s">
        <v>275</v>
      </c>
    </row>
    <row r="19" spans="1:9" ht="24.75" thickBot="1" x14ac:dyDescent="0.3">
      <c r="A19" s="22" t="s">
        <v>7</v>
      </c>
      <c r="B19" s="18">
        <v>2</v>
      </c>
      <c r="C19" s="5">
        <v>1</v>
      </c>
      <c r="D19" s="19">
        <f t="shared" si="0"/>
        <v>0.5</v>
      </c>
      <c r="E19" s="20"/>
      <c r="F19" s="5">
        <v>2</v>
      </c>
      <c r="G19" s="5">
        <v>2</v>
      </c>
      <c r="H19" s="19">
        <f t="shared" si="1"/>
        <v>1</v>
      </c>
      <c r="I19" s="21" t="s">
        <v>276</v>
      </c>
    </row>
    <row r="20" spans="1:9" ht="60.75" thickBot="1" x14ac:dyDescent="0.3">
      <c r="A20" s="22" t="s">
        <v>8</v>
      </c>
      <c r="B20" s="18">
        <v>2</v>
      </c>
      <c r="C20" s="5">
        <v>1</v>
      </c>
      <c r="D20" s="19">
        <f t="shared" si="0"/>
        <v>0.5</v>
      </c>
      <c r="E20" s="20"/>
      <c r="F20" s="5">
        <v>2</v>
      </c>
      <c r="G20" s="5">
        <v>2</v>
      </c>
      <c r="H20" s="19">
        <f t="shared" si="1"/>
        <v>1</v>
      </c>
      <c r="I20" s="20" t="s">
        <v>243</v>
      </c>
    </row>
    <row r="21" spans="1:9" ht="36.75" thickBot="1" x14ac:dyDescent="0.3">
      <c r="A21" s="22" t="s">
        <v>9</v>
      </c>
      <c r="B21" s="18">
        <v>2</v>
      </c>
      <c r="C21" s="5">
        <v>2</v>
      </c>
      <c r="D21" s="19">
        <f t="shared" si="0"/>
        <v>1</v>
      </c>
      <c r="E21" s="20" t="s">
        <v>123</v>
      </c>
      <c r="F21" s="5">
        <v>2</v>
      </c>
      <c r="G21" s="5">
        <v>2</v>
      </c>
      <c r="H21" s="19">
        <f t="shared" si="1"/>
        <v>1</v>
      </c>
      <c r="I21" s="23" t="s">
        <v>277</v>
      </c>
    </row>
    <row r="22" spans="1:9" ht="36.75" thickBot="1" x14ac:dyDescent="0.3">
      <c r="A22" s="22" t="s">
        <v>10</v>
      </c>
      <c r="B22" s="18">
        <v>2</v>
      </c>
      <c r="C22" s="5">
        <v>0</v>
      </c>
      <c r="D22" s="19">
        <f t="shared" si="0"/>
        <v>0</v>
      </c>
      <c r="E22" s="20"/>
      <c r="F22" s="5">
        <v>1</v>
      </c>
      <c r="G22" s="5">
        <v>1</v>
      </c>
      <c r="H22" s="19">
        <f t="shared" si="1"/>
        <v>0.5</v>
      </c>
      <c r="I22" s="23" t="s">
        <v>245</v>
      </c>
    </row>
    <row r="23" spans="1:9" ht="32.25" thickBot="1" x14ac:dyDescent="0.3">
      <c r="A23" s="17" t="s">
        <v>11</v>
      </c>
      <c r="B23" s="15">
        <f>SUM(B24:B25)</f>
        <v>4</v>
      </c>
      <c r="C23" s="15">
        <f>SUM(C24:C25)</f>
        <v>2</v>
      </c>
      <c r="D23" s="16">
        <f t="shared" si="0"/>
        <v>0.5</v>
      </c>
      <c r="E23" s="15" t="str">
        <f>IF(D23&gt;=0.5,"Đạt","Không đạt")</f>
        <v>Đạt</v>
      </c>
      <c r="F23" s="15">
        <f>SUM(F24:F25)</f>
        <v>4</v>
      </c>
      <c r="G23" s="15">
        <f>SUM(G24:G25)</f>
        <v>4</v>
      </c>
      <c r="H23" s="16">
        <f t="shared" si="1"/>
        <v>1</v>
      </c>
      <c r="I23" s="39" t="str">
        <f>IF(H23&gt;=0.5,"Đạt","Không đạt")</f>
        <v>Đạt</v>
      </c>
    </row>
    <row r="24" spans="1:9" ht="264.75" thickBot="1" x14ac:dyDescent="0.3">
      <c r="A24" s="22" t="s">
        <v>64</v>
      </c>
      <c r="B24" s="25">
        <v>2</v>
      </c>
      <c r="C24" s="5">
        <v>0</v>
      </c>
      <c r="D24" s="19">
        <f t="shared" si="0"/>
        <v>0</v>
      </c>
      <c r="E24" s="44"/>
      <c r="F24" s="5">
        <v>2</v>
      </c>
      <c r="G24" s="5">
        <v>2</v>
      </c>
      <c r="H24" s="19">
        <f t="shared" si="1"/>
        <v>1</v>
      </c>
      <c r="I24" s="27" t="s">
        <v>329</v>
      </c>
    </row>
    <row r="25" spans="1:9" ht="64.5" thickBot="1" x14ac:dyDescent="0.3">
      <c r="A25" s="17" t="s">
        <v>367</v>
      </c>
      <c r="B25" s="18">
        <v>2</v>
      </c>
      <c r="C25" s="5">
        <v>2</v>
      </c>
      <c r="D25" s="19">
        <f t="shared" si="0"/>
        <v>1</v>
      </c>
      <c r="E25" s="20" t="s">
        <v>124</v>
      </c>
      <c r="F25" s="5">
        <v>2</v>
      </c>
      <c r="G25" s="5">
        <v>2</v>
      </c>
      <c r="H25" s="19">
        <f t="shared" si="1"/>
        <v>1</v>
      </c>
      <c r="I25" s="23" t="s">
        <v>70</v>
      </c>
    </row>
    <row r="26" spans="1:9" ht="32.25" thickBot="1" x14ac:dyDescent="0.3">
      <c r="A26" s="17" t="s">
        <v>12</v>
      </c>
      <c r="B26" s="15">
        <f>SUM(B27:B28)</f>
        <v>4</v>
      </c>
      <c r="C26" s="15">
        <f>SUM(C27:C28)</f>
        <v>4</v>
      </c>
      <c r="D26" s="16">
        <f t="shared" si="0"/>
        <v>1</v>
      </c>
      <c r="E26" s="15" t="str">
        <f>IF(D26&gt;=0.5,"Đạt","Không đạt")</f>
        <v>Đạt</v>
      </c>
      <c r="F26" s="15">
        <f>SUM(F27:F28)</f>
        <v>4</v>
      </c>
      <c r="G26" s="15">
        <f>SUM(G27:G28)</f>
        <v>4</v>
      </c>
      <c r="H26" s="16">
        <f t="shared" si="1"/>
        <v>1</v>
      </c>
      <c r="I26" s="39" t="str">
        <f>IF(H26&gt;=0.5,"Đạt","Không đạt")</f>
        <v>Đạt</v>
      </c>
    </row>
    <row r="27" spans="1:9" ht="96.75" thickBot="1" x14ac:dyDescent="0.3">
      <c r="A27" s="22" t="s">
        <v>13</v>
      </c>
      <c r="B27" s="18">
        <v>2</v>
      </c>
      <c r="C27" s="5">
        <v>2</v>
      </c>
      <c r="D27" s="19">
        <f t="shared" si="0"/>
        <v>1</v>
      </c>
      <c r="E27" s="20" t="s">
        <v>122</v>
      </c>
      <c r="F27" s="5">
        <v>2</v>
      </c>
      <c r="G27" s="5">
        <v>2</v>
      </c>
      <c r="H27" s="19">
        <f t="shared" si="1"/>
        <v>1</v>
      </c>
      <c r="I27" s="23" t="s">
        <v>122</v>
      </c>
    </row>
    <row r="28" spans="1:9" ht="72.75" thickBot="1" x14ac:dyDescent="0.3">
      <c r="A28" s="17" t="s">
        <v>368</v>
      </c>
      <c r="B28" s="18">
        <v>2</v>
      </c>
      <c r="C28" s="5">
        <v>2</v>
      </c>
      <c r="D28" s="19">
        <f t="shared" si="0"/>
        <v>1</v>
      </c>
      <c r="E28" s="20" t="s">
        <v>125</v>
      </c>
      <c r="F28" s="5">
        <v>2</v>
      </c>
      <c r="G28" s="5">
        <v>2</v>
      </c>
      <c r="H28" s="19">
        <f t="shared" si="1"/>
        <v>1</v>
      </c>
      <c r="I28" s="23" t="s">
        <v>71</v>
      </c>
    </row>
    <row r="29" spans="1:9" ht="32.25" thickBot="1" x14ac:dyDescent="0.3">
      <c r="A29" s="14" t="s">
        <v>14</v>
      </c>
      <c r="B29" s="15">
        <f>SUM(B30,B33,B40,B45,B48,B51,B54,B59,B62)</f>
        <v>52</v>
      </c>
      <c r="C29" s="15">
        <f>SUM(C30,C33,C40,C45,C48,C51,C54,C59,C62)</f>
        <v>48</v>
      </c>
      <c r="D29" s="16">
        <f t="shared" si="0"/>
        <v>0.92307692307692313</v>
      </c>
      <c r="E29" s="15" t="str">
        <f>IF(D29&gt;=0.5,"Đạt","Không đạt")</f>
        <v>Đạt</v>
      </c>
      <c r="F29" s="15">
        <f>SUM(F30,F33,F40,F45,F48,F51,F54,F59,F62)</f>
        <v>48</v>
      </c>
      <c r="G29" s="15">
        <f>SUM(G30,G33,G40,G45,G48,G51,G54,G59,G62)</f>
        <v>48</v>
      </c>
      <c r="H29" s="16">
        <f t="shared" si="1"/>
        <v>0.92307692307692313</v>
      </c>
      <c r="I29" s="29" t="str">
        <f>IF(H29&gt;=0.5,"Đạt","Không đạt")</f>
        <v>Đạt</v>
      </c>
    </row>
    <row r="30" spans="1:9" ht="48" thickBot="1" x14ac:dyDescent="0.3">
      <c r="A30" s="17" t="s">
        <v>15</v>
      </c>
      <c r="B30" s="15">
        <f>SUM(B31:B32)</f>
        <v>4</v>
      </c>
      <c r="C30" s="15">
        <f>SUM(C31:C32)</f>
        <v>4</v>
      </c>
      <c r="D30" s="16">
        <f t="shared" si="0"/>
        <v>1</v>
      </c>
      <c r="E30" s="15" t="str">
        <f>IF(D30&gt;=0.5,"Đạt","Không đạt")</f>
        <v>Đạt</v>
      </c>
      <c r="F30" s="15">
        <f>SUM(F31:F32)</f>
        <v>4</v>
      </c>
      <c r="G30" s="15">
        <f>SUM(G31:G32)</f>
        <v>4</v>
      </c>
      <c r="H30" s="16">
        <f t="shared" si="1"/>
        <v>1</v>
      </c>
      <c r="I30" s="29" t="str">
        <f>IF(H30&gt;=0.5,"Đạt","Không đạt")</f>
        <v>Đạt</v>
      </c>
    </row>
    <row r="31" spans="1:9" ht="96.75" thickBot="1" x14ac:dyDescent="0.3">
      <c r="A31" s="22" t="s">
        <v>16</v>
      </c>
      <c r="B31" s="18">
        <v>2</v>
      </c>
      <c r="C31" s="5">
        <v>2</v>
      </c>
      <c r="D31" s="19">
        <f t="shared" si="0"/>
        <v>1</v>
      </c>
      <c r="E31" s="20" t="s">
        <v>126</v>
      </c>
      <c r="F31" s="5">
        <v>2</v>
      </c>
      <c r="G31" s="5">
        <v>2</v>
      </c>
      <c r="H31" s="19">
        <f t="shared" si="1"/>
        <v>1</v>
      </c>
      <c r="I31" s="30" t="s">
        <v>126</v>
      </c>
    </row>
    <row r="32" spans="1:9" ht="24.75" thickBot="1" x14ac:dyDescent="0.3">
      <c r="A32" s="22" t="s">
        <v>17</v>
      </c>
      <c r="B32" s="18">
        <v>2</v>
      </c>
      <c r="C32" s="5">
        <v>2</v>
      </c>
      <c r="D32" s="19">
        <f t="shared" si="0"/>
        <v>1</v>
      </c>
      <c r="E32" s="20" t="s">
        <v>127</v>
      </c>
      <c r="F32" s="5">
        <v>2</v>
      </c>
      <c r="G32" s="5">
        <v>2</v>
      </c>
      <c r="H32" s="19">
        <f t="shared" si="1"/>
        <v>1</v>
      </c>
      <c r="I32" s="20" t="s">
        <v>127</v>
      </c>
    </row>
    <row r="33" spans="1:9" ht="32.25" thickBot="1" x14ac:dyDescent="0.3">
      <c r="A33" s="17" t="s">
        <v>18</v>
      </c>
      <c r="B33" s="15">
        <f>SUM(B34:B39)</f>
        <v>12</v>
      </c>
      <c r="C33" s="15">
        <f>SUM(C34:C39)</f>
        <v>10</v>
      </c>
      <c r="D33" s="16">
        <f t="shared" si="0"/>
        <v>0.83333333333333337</v>
      </c>
      <c r="E33" s="15" t="str">
        <f>IF(D33&gt;=0.5,"Đạt","Không đạt")</f>
        <v>Đạt</v>
      </c>
      <c r="F33" s="15">
        <f>SUM(F34:F39)</f>
        <v>10</v>
      </c>
      <c r="G33" s="15">
        <f>SUM(G34:G39)</f>
        <v>10</v>
      </c>
      <c r="H33" s="16">
        <f t="shared" si="1"/>
        <v>0.83333333333333337</v>
      </c>
      <c r="I33" s="29" t="str">
        <f>IF(H33&gt;=0.5,"Đạt","Không đạt")</f>
        <v>Đạt</v>
      </c>
    </row>
    <row r="34" spans="1:9" ht="51.75" thickBot="1" x14ac:dyDescent="0.3">
      <c r="A34" s="31" t="s">
        <v>369</v>
      </c>
      <c r="B34" s="18">
        <v>2</v>
      </c>
      <c r="C34" s="5">
        <v>2</v>
      </c>
      <c r="D34" s="19">
        <f t="shared" si="0"/>
        <v>1</v>
      </c>
      <c r="E34" s="20" t="s">
        <v>128</v>
      </c>
      <c r="F34" s="5">
        <v>2</v>
      </c>
      <c r="G34" s="5">
        <v>2</v>
      </c>
      <c r="H34" s="19">
        <f t="shared" si="1"/>
        <v>1</v>
      </c>
      <c r="I34" s="30" t="s">
        <v>248</v>
      </c>
    </row>
    <row r="35" spans="1:9" ht="36.75" thickBot="1" x14ac:dyDescent="0.3">
      <c r="A35" s="22" t="s">
        <v>19</v>
      </c>
      <c r="B35" s="18">
        <v>2</v>
      </c>
      <c r="C35" s="5">
        <v>2</v>
      </c>
      <c r="D35" s="19">
        <f t="shared" si="0"/>
        <v>1</v>
      </c>
      <c r="E35" s="20" t="s">
        <v>129</v>
      </c>
      <c r="F35" s="5">
        <v>2</v>
      </c>
      <c r="G35" s="5">
        <v>2</v>
      </c>
      <c r="H35" s="19">
        <f t="shared" si="1"/>
        <v>1</v>
      </c>
      <c r="I35" s="42" t="s">
        <v>153</v>
      </c>
    </row>
    <row r="36" spans="1:9" ht="49.5" thickBot="1" x14ac:dyDescent="0.3">
      <c r="A36" s="22" t="s">
        <v>20</v>
      </c>
      <c r="B36" s="18">
        <v>2</v>
      </c>
      <c r="C36" s="5">
        <v>2</v>
      </c>
      <c r="D36" s="19">
        <f t="shared" si="0"/>
        <v>1</v>
      </c>
      <c r="E36" s="20" t="s">
        <v>130</v>
      </c>
      <c r="F36" s="5">
        <v>2</v>
      </c>
      <c r="G36" s="5">
        <v>2</v>
      </c>
      <c r="H36" s="19">
        <f t="shared" si="1"/>
        <v>1</v>
      </c>
      <c r="I36" s="30" t="s">
        <v>292</v>
      </c>
    </row>
    <row r="37" spans="1:9" ht="49.5" thickBot="1" x14ac:dyDescent="0.3">
      <c r="A37" s="22" t="s">
        <v>21</v>
      </c>
      <c r="B37" s="18">
        <v>2</v>
      </c>
      <c r="C37" s="5">
        <v>2</v>
      </c>
      <c r="D37" s="19">
        <f t="shared" si="0"/>
        <v>1</v>
      </c>
      <c r="E37" s="20" t="s">
        <v>131</v>
      </c>
      <c r="F37" s="5">
        <v>2</v>
      </c>
      <c r="G37" s="5">
        <v>2</v>
      </c>
      <c r="H37" s="19">
        <f t="shared" si="1"/>
        <v>1</v>
      </c>
      <c r="I37" s="30" t="s">
        <v>250</v>
      </c>
    </row>
    <row r="38" spans="1:9" ht="48.75" thickBot="1" x14ac:dyDescent="0.3">
      <c r="A38" s="22" t="s">
        <v>22</v>
      </c>
      <c r="B38" s="18">
        <v>2</v>
      </c>
      <c r="C38" s="5">
        <v>2</v>
      </c>
      <c r="D38" s="19">
        <f t="shared" si="0"/>
        <v>1</v>
      </c>
      <c r="E38" s="20" t="s">
        <v>132</v>
      </c>
      <c r="F38" s="5">
        <v>1</v>
      </c>
      <c r="G38" s="5">
        <v>1</v>
      </c>
      <c r="H38" s="19">
        <f t="shared" si="1"/>
        <v>0.5</v>
      </c>
      <c r="I38" s="30" t="s">
        <v>309</v>
      </c>
    </row>
    <row r="39" spans="1:9" ht="60.75" thickBot="1" x14ac:dyDescent="0.3">
      <c r="A39" s="22" t="s">
        <v>23</v>
      </c>
      <c r="B39" s="18">
        <v>2</v>
      </c>
      <c r="C39" s="5">
        <v>0</v>
      </c>
      <c r="D39" s="19">
        <f t="shared" si="0"/>
        <v>0</v>
      </c>
      <c r="E39" s="20"/>
      <c r="F39" s="5">
        <v>1</v>
      </c>
      <c r="G39" s="5">
        <v>1</v>
      </c>
      <c r="H39" s="19">
        <f t="shared" si="1"/>
        <v>0.5</v>
      </c>
      <c r="I39" s="30" t="s">
        <v>312</v>
      </c>
    </row>
    <row r="40" spans="1:9" ht="32.25" thickBot="1" x14ac:dyDescent="0.3">
      <c r="A40" s="17" t="s">
        <v>24</v>
      </c>
      <c r="B40" s="15">
        <v>8</v>
      </c>
      <c r="C40" s="15">
        <f>SUM(C41:C44)</f>
        <v>8</v>
      </c>
      <c r="D40" s="16">
        <f t="shared" si="0"/>
        <v>1</v>
      </c>
      <c r="E40" s="15" t="str">
        <f>IF(D40&gt;=0.5,"Đạt","Không đạt")</f>
        <v>Đạt</v>
      </c>
      <c r="F40" s="15">
        <f>SUM(F41:F44)</f>
        <v>8</v>
      </c>
      <c r="G40" s="15">
        <f>SUM(G41:G44)</f>
        <v>8</v>
      </c>
      <c r="H40" s="16">
        <f t="shared" si="1"/>
        <v>1</v>
      </c>
      <c r="I40" s="29" t="str">
        <f>IF(H40&gt;=0.5,"Đạt","Không đạt")</f>
        <v>Đạt</v>
      </c>
    </row>
    <row r="41" spans="1:9" ht="60.75" thickBot="1" x14ac:dyDescent="0.3">
      <c r="A41" s="22" t="s">
        <v>25</v>
      </c>
      <c r="B41" s="18">
        <v>2</v>
      </c>
      <c r="C41" s="5">
        <v>2</v>
      </c>
      <c r="D41" s="19">
        <f t="shared" si="0"/>
        <v>1</v>
      </c>
      <c r="E41" s="20" t="s">
        <v>133</v>
      </c>
      <c r="F41" s="5">
        <v>2</v>
      </c>
      <c r="G41" s="5">
        <v>2</v>
      </c>
      <c r="H41" s="19">
        <f t="shared" si="1"/>
        <v>1</v>
      </c>
      <c r="I41" s="30" t="s">
        <v>154</v>
      </c>
    </row>
    <row r="42" spans="1:9" ht="37.5" thickBot="1" x14ac:dyDescent="0.3">
      <c r="A42" s="22" t="s">
        <v>26</v>
      </c>
      <c r="B42" s="18">
        <v>2</v>
      </c>
      <c r="C42" s="5">
        <v>2</v>
      </c>
      <c r="D42" s="19">
        <f t="shared" si="0"/>
        <v>1</v>
      </c>
      <c r="E42" s="20" t="s">
        <v>134</v>
      </c>
      <c r="F42" s="5">
        <v>2</v>
      </c>
      <c r="G42" s="5">
        <v>2</v>
      </c>
      <c r="H42" s="19">
        <f t="shared" si="1"/>
        <v>1</v>
      </c>
      <c r="I42" s="30" t="s">
        <v>252</v>
      </c>
    </row>
    <row r="43" spans="1:9" ht="48.75" thickBot="1" x14ac:dyDescent="0.3">
      <c r="A43" s="22" t="s">
        <v>27</v>
      </c>
      <c r="B43" s="18">
        <v>2</v>
      </c>
      <c r="C43" s="5">
        <v>2</v>
      </c>
      <c r="D43" s="19">
        <f t="shared" si="0"/>
        <v>1</v>
      </c>
      <c r="E43" s="20" t="s">
        <v>135</v>
      </c>
      <c r="F43" s="5">
        <v>2</v>
      </c>
      <c r="G43" s="5">
        <v>2</v>
      </c>
      <c r="H43" s="19">
        <f t="shared" si="1"/>
        <v>1</v>
      </c>
      <c r="I43" s="30" t="s">
        <v>155</v>
      </c>
    </row>
    <row r="44" spans="1:9" ht="48.75" thickBot="1" x14ac:dyDescent="0.3">
      <c r="A44" s="22" t="s">
        <v>28</v>
      </c>
      <c r="B44" s="18">
        <v>2</v>
      </c>
      <c r="C44" s="5">
        <v>2</v>
      </c>
      <c r="D44" s="19">
        <f t="shared" si="0"/>
        <v>1</v>
      </c>
      <c r="E44" s="20" t="s">
        <v>136</v>
      </c>
      <c r="F44" s="5">
        <v>2</v>
      </c>
      <c r="G44" s="5">
        <v>2</v>
      </c>
      <c r="H44" s="19">
        <f t="shared" si="1"/>
        <v>1</v>
      </c>
      <c r="I44" s="30" t="s">
        <v>155</v>
      </c>
    </row>
    <row r="45" spans="1:9" ht="48" thickBot="1" x14ac:dyDescent="0.3">
      <c r="A45" s="17" t="s">
        <v>61</v>
      </c>
      <c r="B45" s="15">
        <f>SUM(B46:B47)</f>
        <v>4</v>
      </c>
      <c r="C45" s="15">
        <f>SUM(C46:C47)</f>
        <v>4</v>
      </c>
      <c r="D45" s="16">
        <f t="shared" si="0"/>
        <v>1</v>
      </c>
      <c r="E45" s="15"/>
      <c r="F45" s="15">
        <f>SUM(F46:F47)</f>
        <v>4</v>
      </c>
      <c r="G45" s="15">
        <f>SUM(G46:G47)</f>
        <v>4</v>
      </c>
      <c r="H45" s="16">
        <f t="shared" si="1"/>
        <v>1</v>
      </c>
      <c r="I45" s="29" t="str">
        <f>IF(H45&gt;=0.5,"Đạt","Không đạt")</f>
        <v>Đạt</v>
      </c>
    </row>
    <row r="46" spans="1:9" ht="49.5" thickBot="1" x14ac:dyDescent="0.3">
      <c r="A46" s="22" t="s">
        <v>29</v>
      </c>
      <c r="B46" s="18">
        <v>2</v>
      </c>
      <c r="C46" s="5">
        <v>2</v>
      </c>
      <c r="D46" s="19">
        <f t="shared" si="0"/>
        <v>1</v>
      </c>
      <c r="E46" s="20" t="s">
        <v>137</v>
      </c>
      <c r="F46" s="5">
        <v>2</v>
      </c>
      <c r="G46" s="5">
        <v>2</v>
      </c>
      <c r="H46" s="19">
        <f t="shared" si="1"/>
        <v>1</v>
      </c>
      <c r="I46" s="30" t="s">
        <v>156</v>
      </c>
    </row>
    <row r="47" spans="1:9" ht="60.75" thickBot="1" x14ac:dyDescent="0.3">
      <c r="A47" s="22" t="s">
        <v>30</v>
      </c>
      <c r="B47" s="18">
        <v>2</v>
      </c>
      <c r="C47" s="5">
        <v>2</v>
      </c>
      <c r="D47" s="19">
        <f t="shared" ref="D47:D78" si="2">(C47/B47)</f>
        <v>1</v>
      </c>
      <c r="E47" s="20" t="s">
        <v>138</v>
      </c>
      <c r="F47" s="5">
        <v>2</v>
      </c>
      <c r="G47" s="5">
        <v>2</v>
      </c>
      <c r="H47" s="19">
        <f t="shared" ref="H47:H78" si="3">(G47/B47)</f>
        <v>1</v>
      </c>
      <c r="I47" s="30" t="s">
        <v>156</v>
      </c>
    </row>
    <row r="48" spans="1:9" ht="32.25" thickBot="1" x14ac:dyDescent="0.3">
      <c r="A48" s="17" t="s">
        <v>60</v>
      </c>
      <c r="B48" s="15">
        <f>SUM(B49:B50)</f>
        <v>4</v>
      </c>
      <c r="C48" s="15">
        <f>SUM(C49:C50)</f>
        <v>4</v>
      </c>
      <c r="D48" s="16">
        <f t="shared" si="2"/>
        <v>1</v>
      </c>
      <c r="E48" s="15" t="str">
        <f>IF(D48&gt;=0.5,"Đạt","Không đạt")</f>
        <v>Đạt</v>
      </c>
      <c r="F48" s="15">
        <f>SUM(F49:F50)</f>
        <v>4</v>
      </c>
      <c r="G48" s="15">
        <f>SUM(G49:G50)</f>
        <v>4</v>
      </c>
      <c r="H48" s="16">
        <f t="shared" si="3"/>
        <v>1</v>
      </c>
      <c r="I48" s="29" t="str">
        <f>IF(H48&gt;=0.5,"Đạt","Không đạt")</f>
        <v>Đạt</v>
      </c>
    </row>
    <row r="49" spans="1:9" ht="36.75" thickBot="1" x14ac:dyDescent="0.3">
      <c r="A49" s="22" t="s">
        <v>31</v>
      </c>
      <c r="B49" s="18">
        <v>2</v>
      </c>
      <c r="C49" s="5">
        <v>2</v>
      </c>
      <c r="D49" s="19">
        <f t="shared" si="2"/>
        <v>1</v>
      </c>
      <c r="E49" s="20" t="s">
        <v>139</v>
      </c>
      <c r="F49" s="5">
        <v>2</v>
      </c>
      <c r="G49" s="5">
        <v>2</v>
      </c>
      <c r="H49" s="19">
        <f t="shared" si="3"/>
        <v>1</v>
      </c>
      <c r="I49" s="30" t="s">
        <v>253</v>
      </c>
    </row>
    <row r="50" spans="1:9" ht="28.5" thickBot="1" x14ac:dyDescent="0.3">
      <c r="A50" s="17" t="s">
        <v>370</v>
      </c>
      <c r="B50" s="18">
        <v>2</v>
      </c>
      <c r="C50" s="5">
        <v>2</v>
      </c>
      <c r="D50" s="19">
        <f t="shared" si="2"/>
        <v>1</v>
      </c>
      <c r="E50" s="20" t="s">
        <v>139</v>
      </c>
      <c r="F50" s="5">
        <v>2</v>
      </c>
      <c r="G50" s="5">
        <v>2</v>
      </c>
      <c r="H50" s="19">
        <f t="shared" si="3"/>
        <v>1</v>
      </c>
      <c r="I50" s="30" t="s">
        <v>254</v>
      </c>
    </row>
    <row r="51" spans="1:9" ht="48" thickBot="1" x14ac:dyDescent="0.3">
      <c r="A51" s="17" t="s">
        <v>62</v>
      </c>
      <c r="B51" s="15">
        <f>SUM(B52:B53)</f>
        <v>4</v>
      </c>
      <c r="C51" s="15">
        <f>SUM(C52:C53)</f>
        <v>4</v>
      </c>
      <c r="D51" s="16">
        <f t="shared" si="2"/>
        <v>1</v>
      </c>
      <c r="E51" s="15" t="str">
        <f>IF(D51&gt;=0.5,"Đạt","Không đạt")</f>
        <v>Đạt</v>
      </c>
      <c r="F51" s="15">
        <f>SUM(F52:F53)</f>
        <v>4</v>
      </c>
      <c r="G51" s="15">
        <f>SUM(G52:G53)</f>
        <v>4</v>
      </c>
      <c r="H51" s="16">
        <f t="shared" si="3"/>
        <v>1</v>
      </c>
      <c r="I51" s="29" t="str">
        <f>IF(H51&gt;=0.5,"Đạt","Không đạt")</f>
        <v>Đạt</v>
      </c>
    </row>
    <row r="52" spans="1:9" ht="48.75" thickBot="1" x14ac:dyDescent="0.3">
      <c r="A52" s="22" t="s">
        <v>32</v>
      </c>
      <c r="B52" s="18">
        <v>2</v>
      </c>
      <c r="C52" s="5">
        <v>2</v>
      </c>
      <c r="D52" s="19">
        <f t="shared" si="2"/>
        <v>1</v>
      </c>
      <c r="E52" s="20" t="s">
        <v>128</v>
      </c>
      <c r="F52" s="5">
        <v>2</v>
      </c>
      <c r="G52" s="5">
        <v>2</v>
      </c>
      <c r="H52" s="19">
        <f t="shared" si="3"/>
        <v>1</v>
      </c>
      <c r="I52" s="30" t="s">
        <v>255</v>
      </c>
    </row>
    <row r="53" spans="1:9" ht="48.75" thickBot="1" x14ac:dyDescent="0.3">
      <c r="A53" s="22" t="s">
        <v>33</v>
      </c>
      <c r="B53" s="18">
        <v>2</v>
      </c>
      <c r="C53" s="5">
        <v>2</v>
      </c>
      <c r="D53" s="19">
        <f t="shared" si="2"/>
        <v>1</v>
      </c>
      <c r="E53" s="20" t="s">
        <v>128</v>
      </c>
      <c r="F53" s="5">
        <v>2</v>
      </c>
      <c r="G53" s="5">
        <v>2</v>
      </c>
      <c r="H53" s="19">
        <f t="shared" si="3"/>
        <v>1</v>
      </c>
      <c r="I53" s="30" t="s">
        <v>293</v>
      </c>
    </row>
    <row r="54" spans="1:9" ht="48" thickBot="1" x14ac:dyDescent="0.3">
      <c r="A54" s="17" t="s">
        <v>371</v>
      </c>
      <c r="B54" s="15">
        <f>SUM(B55:B58)</f>
        <v>8</v>
      </c>
      <c r="C54" s="15">
        <f>SUM(C55:C58)</f>
        <v>8</v>
      </c>
      <c r="D54" s="16">
        <f t="shared" si="2"/>
        <v>1</v>
      </c>
      <c r="E54" s="15" t="str">
        <f>IF(D54&gt;=0.5,"Đạt","Không đạt")</f>
        <v>Đạt</v>
      </c>
      <c r="F54" s="15">
        <f>SUM(F55:F58)</f>
        <v>8</v>
      </c>
      <c r="G54" s="15">
        <f>SUM(G55:G58)</f>
        <v>8</v>
      </c>
      <c r="H54" s="16">
        <f t="shared" si="3"/>
        <v>1</v>
      </c>
      <c r="I54" s="29" t="str">
        <f>IF(H54&gt;=0.5,"Đạt","Không đạt")</f>
        <v>Đạt</v>
      </c>
    </row>
    <row r="55" spans="1:9" ht="49.5" thickBot="1" x14ac:dyDescent="0.3">
      <c r="A55" s="22" t="s">
        <v>34</v>
      </c>
      <c r="B55" s="18">
        <v>2</v>
      </c>
      <c r="C55" s="5">
        <v>2</v>
      </c>
      <c r="D55" s="19">
        <f t="shared" si="2"/>
        <v>1</v>
      </c>
      <c r="E55" s="20" t="s">
        <v>140</v>
      </c>
      <c r="F55" s="5">
        <v>2</v>
      </c>
      <c r="G55" s="5">
        <v>2</v>
      </c>
      <c r="H55" s="19">
        <f t="shared" si="3"/>
        <v>1</v>
      </c>
      <c r="I55" s="30" t="s">
        <v>257</v>
      </c>
    </row>
    <row r="56" spans="1:9" ht="48.75" thickBot="1" x14ac:dyDescent="0.3">
      <c r="A56" s="22" t="s">
        <v>35</v>
      </c>
      <c r="B56" s="18">
        <v>2</v>
      </c>
      <c r="C56" s="5">
        <v>2</v>
      </c>
      <c r="D56" s="19">
        <f t="shared" si="2"/>
        <v>1</v>
      </c>
      <c r="E56" s="20" t="s">
        <v>141</v>
      </c>
      <c r="F56" s="5">
        <v>2</v>
      </c>
      <c r="G56" s="5">
        <v>2</v>
      </c>
      <c r="H56" s="19">
        <f t="shared" si="3"/>
        <v>1</v>
      </c>
      <c r="I56" s="30" t="s">
        <v>258</v>
      </c>
    </row>
    <row r="57" spans="1:9" ht="60.75" thickBot="1" x14ac:dyDescent="0.3">
      <c r="A57" s="22" t="s">
        <v>36</v>
      </c>
      <c r="B57" s="18">
        <v>2</v>
      </c>
      <c r="C57" s="5">
        <v>2</v>
      </c>
      <c r="D57" s="19">
        <f t="shared" si="2"/>
        <v>1</v>
      </c>
      <c r="E57" s="20" t="s">
        <v>142</v>
      </c>
      <c r="F57" s="5">
        <v>2</v>
      </c>
      <c r="G57" s="5">
        <v>2</v>
      </c>
      <c r="H57" s="19">
        <f t="shared" si="3"/>
        <v>1</v>
      </c>
      <c r="I57" s="30" t="s">
        <v>280</v>
      </c>
    </row>
    <row r="58" spans="1:9" ht="48.75" thickBot="1" x14ac:dyDescent="0.3">
      <c r="A58" s="22" t="s">
        <v>37</v>
      </c>
      <c r="B58" s="18">
        <v>2</v>
      </c>
      <c r="C58" s="5">
        <v>2</v>
      </c>
      <c r="D58" s="19">
        <f t="shared" si="2"/>
        <v>1</v>
      </c>
      <c r="E58" s="20" t="s">
        <v>143</v>
      </c>
      <c r="F58" s="5">
        <v>2</v>
      </c>
      <c r="G58" s="5">
        <v>2</v>
      </c>
      <c r="H58" s="19">
        <f t="shared" si="3"/>
        <v>1</v>
      </c>
      <c r="I58" s="30" t="s">
        <v>259</v>
      </c>
    </row>
    <row r="59" spans="1:9" ht="46.5" customHeight="1" thickBot="1" x14ac:dyDescent="0.3">
      <c r="A59" s="17" t="s">
        <v>63</v>
      </c>
      <c r="B59" s="15">
        <f>SUM(B60:B61)</f>
        <v>4</v>
      </c>
      <c r="C59" s="15">
        <f>SUM(C60:C61)</f>
        <v>4</v>
      </c>
      <c r="D59" s="16">
        <f t="shared" si="2"/>
        <v>1</v>
      </c>
      <c r="E59" s="15" t="str">
        <f>IF(D59&gt;=0.5,"Đạt","Không đạt")</f>
        <v>Đạt</v>
      </c>
      <c r="F59" s="15">
        <f>SUM(F60:F61)</f>
        <v>3</v>
      </c>
      <c r="G59" s="15">
        <f>SUM(G60:G61)</f>
        <v>3</v>
      </c>
      <c r="H59" s="16">
        <f t="shared" si="3"/>
        <v>0.75</v>
      </c>
      <c r="I59" s="15" t="str">
        <f>IF(H59&gt;=0.5,"Đạt","Không đạt")</f>
        <v>Đạt</v>
      </c>
    </row>
    <row r="60" spans="1:9" ht="48.75" thickBot="1" x14ac:dyDescent="0.3">
      <c r="A60" s="22" t="s">
        <v>38</v>
      </c>
      <c r="B60" s="18">
        <v>2</v>
      </c>
      <c r="C60" s="5">
        <v>2</v>
      </c>
      <c r="D60" s="19">
        <f t="shared" si="2"/>
        <v>1</v>
      </c>
      <c r="E60" s="20" t="s">
        <v>144</v>
      </c>
      <c r="F60" s="5">
        <v>2</v>
      </c>
      <c r="G60" s="5">
        <v>2</v>
      </c>
      <c r="H60" s="19">
        <f t="shared" si="3"/>
        <v>1</v>
      </c>
      <c r="I60" s="20" t="s">
        <v>260</v>
      </c>
    </row>
    <row r="61" spans="1:9" ht="36.75" thickBot="1" x14ac:dyDescent="0.3">
      <c r="A61" s="22" t="s">
        <v>39</v>
      </c>
      <c r="B61" s="18">
        <v>2</v>
      </c>
      <c r="C61" s="5">
        <v>2</v>
      </c>
      <c r="D61" s="19">
        <f t="shared" si="2"/>
        <v>1</v>
      </c>
      <c r="E61" s="20" t="s">
        <v>145</v>
      </c>
      <c r="F61" s="5">
        <v>1</v>
      </c>
      <c r="G61" s="5">
        <v>1</v>
      </c>
      <c r="H61" s="19">
        <f t="shared" si="3"/>
        <v>0.5</v>
      </c>
      <c r="I61" s="30" t="s">
        <v>313</v>
      </c>
    </row>
    <row r="62" spans="1:9" ht="32.25" thickBot="1" x14ac:dyDescent="0.3">
      <c r="A62" s="33" t="s">
        <v>59</v>
      </c>
      <c r="B62" s="15">
        <f>SUM(B63:B64)</f>
        <v>4</v>
      </c>
      <c r="C62" s="15">
        <f>SUM(C63:C64)</f>
        <v>2</v>
      </c>
      <c r="D62" s="16">
        <f t="shared" si="2"/>
        <v>0.5</v>
      </c>
      <c r="E62" s="15" t="str">
        <f>IF(D62&gt;=0.5,"Đạt","Không đạt")</f>
        <v>Đạt</v>
      </c>
      <c r="F62" s="15">
        <f>SUM(F63:F64)</f>
        <v>3</v>
      </c>
      <c r="G62" s="15">
        <f>SUM(G63:G64)</f>
        <v>3</v>
      </c>
      <c r="H62" s="16">
        <f t="shared" si="3"/>
        <v>0.75</v>
      </c>
      <c r="I62" s="15" t="str">
        <f>IF(H62&gt;=0.5,"Đạt","Không đạt")</f>
        <v>Đạt</v>
      </c>
    </row>
    <row r="63" spans="1:9" ht="72.75" thickBot="1" x14ac:dyDescent="0.3">
      <c r="A63" s="34" t="s">
        <v>40</v>
      </c>
      <c r="B63" s="18">
        <v>2</v>
      </c>
      <c r="C63" s="5">
        <v>2</v>
      </c>
      <c r="D63" s="19">
        <f t="shared" si="2"/>
        <v>1</v>
      </c>
      <c r="E63" s="20" t="s">
        <v>146</v>
      </c>
      <c r="F63" s="5">
        <v>2</v>
      </c>
      <c r="G63" s="5">
        <v>2</v>
      </c>
      <c r="H63" s="19">
        <f t="shared" si="3"/>
        <v>1</v>
      </c>
      <c r="I63" s="20" t="s">
        <v>262</v>
      </c>
    </row>
    <row r="64" spans="1:9" ht="96.75" thickBot="1" x14ac:dyDescent="0.3">
      <c r="A64" s="34" t="s">
        <v>41</v>
      </c>
      <c r="B64" s="18">
        <v>2</v>
      </c>
      <c r="C64" s="5">
        <v>0</v>
      </c>
      <c r="D64" s="19">
        <f t="shared" si="2"/>
        <v>0</v>
      </c>
      <c r="E64" s="20"/>
      <c r="F64" s="5">
        <v>1</v>
      </c>
      <c r="G64" s="5">
        <v>1</v>
      </c>
      <c r="H64" s="19">
        <f t="shared" si="3"/>
        <v>0.5</v>
      </c>
      <c r="I64" s="20" t="s">
        <v>263</v>
      </c>
    </row>
    <row r="65" spans="1:9" ht="48" thickBot="1" x14ac:dyDescent="0.3">
      <c r="A65" s="35" t="s">
        <v>42</v>
      </c>
      <c r="B65" s="15">
        <f>SUM(B66,B71,B74)</f>
        <v>16</v>
      </c>
      <c r="C65" s="15">
        <f>SUM(C66,C71,C74)</f>
        <v>10</v>
      </c>
      <c r="D65" s="16">
        <f t="shared" si="2"/>
        <v>0.625</v>
      </c>
      <c r="E65" s="15" t="str">
        <f>IF(D65&gt;=0.5,"Đạt","Không đạt")</f>
        <v>Đạt</v>
      </c>
      <c r="F65" s="15">
        <f>SUM(F66,F71,F74)</f>
        <v>8</v>
      </c>
      <c r="G65" s="15">
        <f>SUM(G66,G71,G74)</f>
        <v>8</v>
      </c>
      <c r="H65" s="16">
        <f t="shared" si="3"/>
        <v>0.5</v>
      </c>
      <c r="I65" s="15" t="str">
        <f>IF(H65&gt;=0.5,"Đạt","Không đạt")</f>
        <v>Đạt</v>
      </c>
    </row>
    <row r="66" spans="1:9" ht="32.25" thickBot="1" x14ac:dyDescent="0.3">
      <c r="A66" s="33" t="s">
        <v>43</v>
      </c>
      <c r="B66" s="15">
        <f>SUM(B67:B70)</f>
        <v>8</v>
      </c>
      <c r="C66" s="15">
        <f>SUM(C67:C70)</f>
        <v>6</v>
      </c>
      <c r="D66" s="16">
        <f t="shared" si="2"/>
        <v>0.75</v>
      </c>
      <c r="E66" s="15" t="str">
        <f>IF(D66&gt;=0.5,"Đạt","Không đạt")</f>
        <v>Đạt</v>
      </c>
      <c r="F66" s="15">
        <f>SUM(F67:F70)</f>
        <v>4</v>
      </c>
      <c r="G66" s="15">
        <f>SUM(G67:G70)</f>
        <v>4</v>
      </c>
      <c r="H66" s="16">
        <f t="shared" si="3"/>
        <v>0.5</v>
      </c>
      <c r="I66" s="15" t="str">
        <f>IF(H66&gt;=0.5,"Đạt","Không đạt")</f>
        <v>Đạt</v>
      </c>
    </row>
    <row r="67" spans="1:9" ht="72.75" thickBot="1" x14ac:dyDescent="0.3">
      <c r="A67" s="34" t="s">
        <v>44</v>
      </c>
      <c r="B67" s="18">
        <v>2</v>
      </c>
      <c r="C67" s="5">
        <v>2</v>
      </c>
      <c r="D67" s="19">
        <f t="shared" si="2"/>
        <v>1</v>
      </c>
      <c r="E67" s="20" t="s">
        <v>147</v>
      </c>
      <c r="F67" s="5">
        <v>2</v>
      </c>
      <c r="G67" s="5">
        <v>2</v>
      </c>
      <c r="H67" s="19">
        <f t="shared" si="3"/>
        <v>1</v>
      </c>
      <c r="I67" s="20" t="s">
        <v>157</v>
      </c>
    </row>
    <row r="68" spans="1:9" ht="16.5" thickBot="1" x14ac:dyDescent="0.3">
      <c r="A68" s="34" t="s">
        <v>45</v>
      </c>
      <c r="B68" s="18">
        <v>2</v>
      </c>
      <c r="C68" s="5">
        <v>1</v>
      </c>
      <c r="D68" s="19">
        <f t="shared" si="2"/>
        <v>0.5</v>
      </c>
      <c r="E68" s="20" t="s">
        <v>148</v>
      </c>
      <c r="F68" s="5">
        <v>0</v>
      </c>
      <c r="G68" s="5">
        <v>0</v>
      </c>
      <c r="H68" s="19">
        <f t="shared" si="3"/>
        <v>0</v>
      </c>
      <c r="I68" s="20"/>
    </row>
    <row r="69" spans="1:9" ht="48.75" thickBot="1" x14ac:dyDescent="0.3">
      <c r="A69" s="34" t="s">
        <v>46</v>
      </c>
      <c r="B69" s="18">
        <v>2</v>
      </c>
      <c r="C69" s="5">
        <v>2</v>
      </c>
      <c r="D69" s="19">
        <f t="shared" si="2"/>
        <v>1</v>
      </c>
      <c r="E69" s="20" t="s">
        <v>149</v>
      </c>
      <c r="F69" s="5">
        <v>1</v>
      </c>
      <c r="G69" s="5">
        <v>1</v>
      </c>
      <c r="H69" s="19">
        <f t="shared" si="3"/>
        <v>0.5</v>
      </c>
      <c r="I69" s="20" t="s">
        <v>264</v>
      </c>
    </row>
    <row r="70" spans="1:9" ht="60.75" thickBot="1" x14ac:dyDescent="0.3">
      <c r="A70" s="34" t="s">
        <v>47</v>
      </c>
      <c r="B70" s="18">
        <v>2</v>
      </c>
      <c r="C70" s="5">
        <v>1</v>
      </c>
      <c r="D70" s="19">
        <f t="shared" si="2"/>
        <v>0.5</v>
      </c>
      <c r="E70" s="20"/>
      <c r="F70" s="5">
        <v>1</v>
      </c>
      <c r="G70" s="5">
        <v>1</v>
      </c>
      <c r="H70" s="19">
        <f t="shared" si="3"/>
        <v>0.5</v>
      </c>
      <c r="I70" s="20" t="s">
        <v>265</v>
      </c>
    </row>
    <row r="71" spans="1:9" ht="48" thickBot="1" x14ac:dyDescent="0.3">
      <c r="A71" s="33" t="s">
        <v>58</v>
      </c>
      <c r="B71" s="15">
        <f>SUM(B72:B73)</f>
        <v>4</v>
      </c>
      <c r="C71" s="15">
        <f>SUM(C72:C73)</f>
        <v>3</v>
      </c>
      <c r="D71" s="16">
        <f t="shared" si="2"/>
        <v>0.75</v>
      </c>
      <c r="E71" s="15" t="str">
        <f>IF(D71&gt;=0.5,"Đạt","Không đạt")</f>
        <v>Đạt</v>
      </c>
      <c r="F71" s="15">
        <f>SUM(F72:F73)</f>
        <v>2</v>
      </c>
      <c r="G71" s="15">
        <f>SUM(G72:G73)</f>
        <v>2</v>
      </c>
      <c r="H71" s="16">
        <f t="shared" si="3"/>
        <v>0.5</v>
      </c>
      <c r="I71" s="15" t="str">
        <f>IF(H71&gt;=0.5,"Đạt","Không đạt")</f>
        <v>Đạt</v>
      </c>
    </row>
    <row r="72" spans="1:9" ht="36.75" thickBot="1" x14ac:dyDescent="0.3">
      <c r="A72" s="34" t="s">
        <v>48</v>
      </c>
      <c r="B72" s="18">
        <v>2</v>
      </c>
      <c r="C72" s="5">
        <v>2</v>
      </c>
      <c r="D72" s="19">
        <f t="shared" si="2"/>
        <v>1</v>
      </c>
      <c r="E72" s="20" t="s">
        <v>150</v>
      </c>
      <c r="F72" s="5">
        <v>2</v>
      </c>
      <c r="G72" s="5">
        <v>2</v>
      </c>
      <c r="H72" s="19">
        <f t="shared" si="3"/>
        <v>1</v>
      </c>
      <c r="I72" s="20" t="s">
        <v>266</v>
      </c>
    </row>
    <row r="73" spans="1:9" ht="84.75" thickBot="1" x14ac:dyDescent="0.3">
      <c r="A73" s="34" t="s">
        <v>49</v>
      </c>
      <c r="B73" s="18">
        <v>2</v>
      </c>
      <c r="C73" s="5">
        <v>1</v>
      </c>
      <c r="D73" s="19">
        <f t="shared" si="2"/>
        <v>0.5</v>
      </c>
      <c r="E73" s="20" t="s">
        <v>151</v>
      </c>
      <c r="F73" s="5">
        <v>0</v>
      </c>
      <c r="G73" s="5">
        <v>0</v>
      </c>
      <c r="H73" s="19">
        <f t="shared" si="3"/>
        <v>0</v>
      </c>
      <c r="I73" s="45"/>
    </row>
    <row r="74" spans="1:9" ht="32.25" thickBot="1" x14ac:dyDescent="0.3">
      <c r="A74" s="33" t="s">
        <v>57</v>
      </c>
      <c r="B74" s="15">
        <f>SUM(B75:B76)</f>
        <v>4</v>
      </c>
      <c r="C74" s="15">
        <f>SUM(C75:C76)</f>
        <v>1</v>
      </c>
      <c r="D74" s="16">
        <f t="shared" si="2"/>
        <v>0.25</v>
      </c>
      <c r="E74" s="15" t="str">
        <f>IF(D74&gt;=0.5,"Đạt","Không đạt")</f>
        <v>Không đạt</v>
      </c>
      <c r="F74" s="15">
        <f>SUM(F75:F76)</f>
        <v>2</v>
      </c>
      <c r="G74" s="15">
        <f>SUM(G75:G76)</f>
        <v>2</v>
      </c>
      <c r="H74" s="16">
        <f t="shared" si="3"/>
        <v>0.5</v>
      </c>
      <c r="I74" s="15" t="str">
        <f>IF(H74&gt;=0.5,"Đạt","Không đạt")</f>
        <v>Đạt</v>
      </c>
    </row>
    <row r="75" spans="1:9" ht="24.75" thickBot="1" x14ac:dyDescent="0.3">
      <c r="A75" s="34" t="s">
        <v>50</v>
      </c>
      <c r="B75" s="18">
        <v>2</v>
      </c>
      <c r="C75" s="5">
        <v>1</v>
      </c>
      <c r="D75" s="19">
        <f t="shared" si="2"/>
        <v>0.5</v>
      </c>
      <c r="E75" s="20"/>
      <c r="F75" s="5">
        <v>2</v>
      </c>
      <c r="G75" s="5">
        <v>2</v>
      </c>
      <c r="H75" s="19">
        <f t="shared" si="3"/>
        <v>1</v>
      </c>
      <c r="I75" s="20" t="s">
        <v>328</v>
      </c>
    </row>
    <row r="76" spans="1:9" ht="36.75" thickBot="1" x14ac:dyDescent="0.3">
      <c r="A76" s="34" t="s">
        <v>51</v>
      </c>
      <c r="B76" s="18">
        <v>2</v>
      </c>
      <c r="C76" s="5">
        <v>0</v>
      </c>
      <c r="D76" s="19">
        <f t="shared" si="2"/>
        <v>0</v>
      </c>
      <c r="E76" s="45"/>
      <c r="F76" s="5">
        <v>0</v>
      </c>
      <c r="G76" s="5">
        <v>0</v>
      </c>
      <c r="H76" s="19">
        <f t="shared" si="3"/>
        <v>0</v>
      </c>
      <c r="I76" s="45"/>
    </row>
    <row r="77" spans="1:9" ht="16.5" thickBot="1" x14ac:dyDescent="0.3">
      <c r="A77" s="35" t="s">
        <v>52</v>
      </c>
      <c r="B77" s="15">
        <f>SUM(B15,B29,B65)</f>
        <v>88</v>
      </c>
      <c r="C77" s="15">
        <f>SUM(C15,C29,C65)</f>
        <v>72</v>
      </c>
      <c r="D77" s="36">
        <f t="shared" si="2"/>
        <v>0.81818181818181823</v>
      </c>
      <c r="E77" s="18"/>
      <c r="F77" s="15">
        <f>SUM(F15,F29,F65)</f>
        <v>75</v>
      </c>
      <c r="G77" s="15">
        <f>SUM(G15,G29,G65)</f>
        <v>75</v>
      </c>
      <c r="H77" s="36">
        <f t="shared" si="3"/>
        <v>0.85227272727272729</v>
      </c>
      <c r="I77" s="18"/>
    </row>
    <row r="78" spans="1:9" ht="16.5" thickBot="1" x14ac:dyDescent="0.3">
      <c r="A78" s="35" t="s">
        <v>53</v>
      </c>
      <c r="B78" s="15">
        <v>100</v>
      </c>
      <c r="C78" s="37">
        <f>(C77*B78)/B77</f>
        <v>81.818181818181813</v>
      </c>
      <c r="D78" s="36">
        <f t="shared" si="2"/>
        <v>0.81818181818181812</v>
      </c>
      <c r="E78" s="18"/>
      <c r="F78" s="37">
        <f>(F77/B77)*100</f>
        <v>85.227272727272734</v>
      </c>
      <c r="G78" s="37">
        <f>(G77*B78)/B77</f>
        <v>85.227272727272734</v>
      </c>
      <c r="H78" s="36">
        <f t="shared" si="3"/>
        <v>0.85227272727272729</v>
      </c>
      <c r="I78" s="18"/>
    </row>
    <row r="79" spans="1:9" ht="36" customHeight="1" thickBot="1" x14ac:dyDescent="0.3">
      <c r="A79" s="35" t="s">
        <v>54</v>
      </c>
      <c r="B79" s="38"/>
      <c r="C79" s="61" t="str">
        <f>IF(AND(D16&lt;0.5),"Không đạt",IF(AND(D23&lt;0.5),"Không đạt",IF(AND(D26&lt;0.5),"Không đạt",IF(AND(D30&lt;0.5),"Không đạt",IF(AND(D33&lt;0.5),"Không đạt",IF(AND(D40&lt;0.5),"Không đạt",IF(AND(D45&lt;0.5),"Không đạt",IF(AND(D48&lt;0.5),"Không đạt",IF(AND(D51&lt;0.5),"Không đạt",IF(AND(D54&lt;0.5),"Không đạt",IF(AND(D59&lt;0.5),"Không đạt",IF(AND(D62&lt;0.5),"Không đạt",IF(AND(D66&lt;0.5),"Không đạt",IF(AND(D71&lt;0.5),"Không đạt",IF(AND(D74&lt;0.5),"Không đạt",IF(AND(C78&gt;=80),"A",IF(AND(C78&gt;=65,C78&lt;79),"B",IF(AND(C78&gt;=50,C78&lt;64),"C","Không đạt"))))))))))))))))))</f>
        <v>Không đạt</v>
      </c>
      <c r="D79" s="62"/>
      <c r="E79" s="15" t="str">
        <f>IF(D16&lt;0.5,"Có Tiêu chuẩn dưới 50%",IF(AND(D23&lt;0.5),"Có Tiêu chuẩn dưới 50%",IF(AND(D26&lt;0.5),"Có Tiêu chuẩn dưới 50%",IF(AND(D30&lt;0.5),"Có Tiêu chuẩn dưới 50%",IF(AND(D33&lt;0.5),"Có Tiêu chuẩn dưới 50%",IF(AND(D40&lt;0.5),"Có Tiêu chuẩn dưới 50%",IF(AND(D45&lt;0.5),"Có Tiêu chuẩn dưới 50%",IF(AND(D48&lt;0.5),"Có Tiêu chuẩn dưới 50%",IF(AND(D51&lt;0.5),"Có Tiêu chuẩn dưới 50%",IF(AND(D54&lt;0.5),"Có Tiêu chuẩn dưới 50%",IF(AND(D59&lt;0.5),"Có Tiêu chuẩn dưới 50%",IF(AND(D62&lt;0.5),"Có Tiêu chuẩn dưới 50%",IF(AND(D66&lt;0.5),"Có Tiêu chuẩn dưới 50%",IF(AND(D71&lt;0.5),"Có Tiêu chuẩn dưới 50%",IF(AND(D74&lt;0.5),"Có Tiêu chuẩn dưới 50%","Tất cả các Tiêu chuẩn đạt trên 50%")))))))))))))))</f>
        <v>Có Tiêu chuẩn dưới 50%</v>
      </c>
      <c r="F79" s="18"/>
      <c r="G79" s="61" t="str">
        <f>IF(AND(H16&lt;0.5),"Không đạt",IF(AND(H23&lt;0.5),"Không đạt",IF(AND(H26&lt;0.5),"Không đạt",IF(AND(H30&lt;0.5),"Không đạt",IF(AND(H33&lt;0.5),"Không đạt",IF(AND(H40&lt;0.5),"Không đạt",IF(AND(H45&lt;0.5),"Không đạt",IF(AND(H48&lt;0.5),"Không đạt",IF(AND(H51&lt;0.5),"Không đạt",IF(AND(H54&lt;0.5),"Không đạt",IF(AND(H59&lt;0.5),"Không đạt",IF(AND(H62&lt;0.5),"Không đạt",IF(AND(H66&lt;0.5),"Không đạt",IF(AND(H71&lt;0.5),"Không đạt",IF(AND(H74&lt;0.5),"Không đạt",IF(AND(G78&gt;=80),"A",IF(AND(G78&gt;=65,G78&lt;79),"B",IF(AND(G78&gt;=50,G78&lt;64),"C","Không đạt"))))))))))))))))))</f>
        <v>A</v>
      </c>
      <c r="H79" s="62"/>
      <c r="I79" s="15" t="str">
        <f>IF(H16&lt;0.5,"Có Tiêu chuẩn dưới 50%",IF(AND(H23&lt;0.5),"Có Tiêu chuẩn dưới 50%",IF(AND(H26&lt;0.5),"Có Tiêu chuẩn dưới 50%",IF(AND(H30&lt;0.5),"Có Tiêu chuẩn dưới 50%",IF(AND(H33&lt;0.5),"Có Tiêu chuẩn dưới 50%",IF(AND(H40&lt;0.5),"Có Tiêu chuẩn dưới 50%",IF(AND(H45&lt;0.5),"Có Tiêu chuẩn dưới 50%",IF(AND(H48&lt;0.5),"Có Tiêu chuẩn dưới 50%",IF(AND(H51&lt;0.5),"Có Tiêu chuẩn dưới 50%",IF(AND(H54&lt;0.5),"Có Tiêu chuẩn dưới 50%",IF(AND(H59&lt;0.5),"Có Tiêu chuẩn dưới 50%",IF(AND(H62&lt;0.5),"Có Tiêu chuẩn dưới 50%",IF(AND(H66&lt;0.5),"Có Tiêu chuẩn dưới 50%",IF(AND(H71&lt;0.5),"Có Tiêu chuẩn dưới 50%",IF(AND(H74&lt;0.5),"Có Tiêu chuẩn dưới 50%","Tất cả các Tiêu chuẩn đạt trên 50%")))))))))))))))</f>
        <v>Tất cả các Tiêu chuẩn đạt trên 50%</v>
      </c>
    </row>
    <row r="81" spans="1:9" ht="63.6" customHeight="1" x14ac:dyDescent="0.25">
      <c r="A81" s="51" t="s">
        <v>372</v>
      </c>
      <c r="B81" s="52"/>
      <c r="C81" s="52"/>
      <c r="D81" s="52"/>
      <c r="G81" s="53" t="s">
        <v>373</v>
      </c>
      <c r="H81" s="54"/>
      <c r="I81" s="54"/>
    </row>
    <row r="85" spans="1:9" ht="15.6" customHeight="1" x14ac:dyDescent="0.25">
      <c r="A85" s="55" t="s">
        <v>289</v>
      </c>
      <c r="B85" s="55"/>
      <c r="C85" s="55"/>
      <c r="D85" s="55"/>
      <c r="G85" s="55" t="s">
        <v>239</v>
      </c>
      <c r="H85" s="55"/>
      <c r="I85" s="55"/>
    </row>
    <row r="86" spans="1:9" ht="16.5" x14ac:dyDescent="0.25">
      <c r="B86" s="6"/>
      <c r="C86" s="6"/>
      <c r="D86" s="6"/>
    </row>
    <row r="87" spans="1:9" ht="16.5" x14ac:dyDescent="0.25">
      <c r="B87" s="7"/>
      <c r="C87" s="7"/>
      <c r="D87" s="7"/>
    </row>
    <row r="88" spans="1:9" ht="16.5" x14ac:dyDescent="0.25">
      <c r="B88" s="8"/>
      <c r="C88" s="8"/>
      <c r="D88" s="8"/>
    </row>
  </sheetData>
  <mergeCells count="15">
    <mergeCell ref="F13:I13"/>
    <mergeCell ref="C79:D79"/>
    <mergeCell ref="G79:H79"/>
    <mergeCell ref="G85:I85"/>
    <mergeCell ref="A81:D81"/>
    <mergeCell ref="G81:I81"/>
    <mergeCell ref="A13:A14"/>
    <mergeCell ref="B13:B14"/>
    <mergeCell ref="C13:E13"/>
    <mergeCell ref="A85:D85"/>
    <mergeCell ref="A6:I6"/>
    <mergeCell ref="A7:I7"/>
    <mergeCell ref="A8:I8"/>
    <mergeCell ref="A9:I9"/>
    <mergeCell ref="A10:I10"/>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5" right="0.15" top="0.25" bottom="0.25" header="0.05" footer="0.05"/>
  <pageSetup paperSize="9" orientation="landscape" horizontalDpi="4294967293" r:id="rId3"/>
  <headerFooter>
    <oddFooter>Page &amp;P</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zoomScaleNormal="100" workbookViewId="0">
      <selection activeCell="G77" sqref="G77:G78"/>
    </sheetView>
  </sheetViews>
  <sheetFormatPr defaultRowHeight="15.75" x14ac:dyDescent="0.25"/>
  <cols>
    <col min="1" max="1" width="36.7109375" style="4" customWidth="1"/>
    <col min="2" max="2" width="7.42578125" style="4" customWidth="1"/>
    <col min="3" max="3" width="8" style="4" customWidth="1"/>
    <col min="4" max="4" width="13.140625" style="4" hidden="1" customWidth="1"/>
    <col min="5" max="5" width="24.85546875" style="40" customWidth="1"/>
    <col min="6" max="6" width="9.28515625" style="4" customWidth="1"/>
    <col min="7" max="7" width="8.5703125" style="4" customWidth="1"/>
    <col min="8" max="8" width="13.140625" style="4" customWidth="1"/>
    <col min="9" max="9" width="24.140625" style="41" customWidth="1"/>
    <col min="10" max="16384" width="9.140625" style="4"/>
  </cols>
  <sheetData>
    <row r="1" spans="1:12" x14ac:dyDescent="0.25">
      <c r="A1" s="50"/>
    </row>
    <row r="6" spans="1:12" ht="18.75" x14ac:dyDescent="0.25">
      <c r="A6" s="63" t="s">
        <v>55</v>
      </c>
      <c r="B6" s="63"/>
      <c r="C6" s="63"/>
      <c r="D6" s="63"/>
      <c r="E6" s="63"/>
      <c r="F6" s="63"/>
      <c r="G6" s="63"/>
      <c r="H6" s="63"/>
      <c r="I6" s="63"/>
    </row>
    <row r="7" spans="1:12" ht="18.75" x14ac:dyDescent="0.25">
      <c r="A7" s="63" t="s">
        <v>56</v>
      </c>
      <c r="B7" s="63"/>
      <c r="C7" s="63"/>
      <c r="D7" s="63"/>
      <c r="E7" s="63"/>
      <c r="F7" s="63"/>
      <c r="G7" s="63"/>
      <c r="H7" s="63"/>
      <c r="I7" s="63"/>
    </row>
    <row r="8" spans="1:12" ht="16.5" x14ac:dyDescent="0.25">
      <c r="A8" s="64" t="s">
        <v>388</v>
      </c>
      <c r="B8" s="64"/>
      <c r="C8" s="64"/>
      <c r="D8" s="64"/>
      <c r="E8" s="64"/>
      <c r="F8" s="64"/>
      <c r="G8" s="64"/>
      <c r="H8" s="64"/>
      <c r="I8" s="64"/>
    </row>
    <row r="9" spans="1:12" ht="16.5" x14ac:dyDescent="0.25">
      <c r="A9" s="64" t="s">
        <v>69</v>
      </c>
      <c r="B9" s="64"/>
      <c r="C9" s="64"/>
      <c r="D9" s="64"/>
      <c r="E9" s="64"/>
      <c r="F9" s="64"/>
      <c r="G9" s="64"/>
      <c r="H9" s="64"/>
      <c r="I9" s="64"/>
    </row>
    <row r="10" spans="1:12" ht="16.5" x14ac:dyDescent="0.25">
      <c r="A10" s="64" t="s">
        <v>68</v>
      </c>
      <c r="B10" s="64"/>
      <c r="C10" s="64"/>
      <c r="D10" s="64"/>
      <c r="E10" s="64"/>
      <c r="F10" s="64"/>
      <c r="G10" s="64"/>
      <c r="H10" s="64"/>
      <c r="I10" s="64"/>
    </row>
    <row r="11" spans="1:12" ht="20.45" customHeight="1" x14ac:dyDescent="0.25">
      <c r="A11" s="9" t="s">
        <v>67</v>
      </c>
      <c r="B11" s="9"/>
      <c r="C11" s="9"/>
      <c r="D11" s="9"/>
      <c r="E11" s="10"/>
      <c r="F11" s="9"/>
      <c r="G11" s="9"/>
      <c r="H11" s="9"/>
      <c r="I11" s="9"/>
    </row>
    <row r="12" spans="1:12" ht="9.6" customHeight="1" thickBot="1" x14ac:dyDescent="0.4">
      <c r="B12" s="1"/>
      <c r="C12" s="1"/>
      <c r="D12" s="1"/>
      <c r="E12" s="11"/>
      <c r="F12" s="1"/>
      <c r="G12" s="1"/>
      <c r="H12" s="1"/>
      <c r="I12" s="12"/>
    </row>
    <row r="13" spans="1:12" ht="17.45" customHeight="1" thickBot="1" x14ac:dyDescent="0.3">
      <c r="A13" s="56" t="s">
        <v>0</v>
      </c>
      <c r="B13" s="56" t="s">
        <v>1</v>
      </c>
      <c r="C13" s="58" t="s">
        <v>2</v>
      </c>
      <c r="D13" s="59"/>
      <c r="E13" s="60"/>
      <c r="F13" s="58" t="s">
        <v>3</v>
      </c>
      <c r="G13" s="59"/>
      <c r="H13" s="59"/>
      <c r="I13" s="60"/>
      <c r="L13" s="2"/>
    </row>
    <row r="14" spans="1:12" ht="133.5" customHeight="1" thickBot="1" x14ac:dyDescent="0.3">
      <c r="A14" s="57"/>
      <c r="B14" s="57"/>
      <c r="C14" s="3" t="s">
        <v>361</v>
      </c>
      <c r="D14" s="3" t="s">
        <v>65</v>
      </c>
      <c r="E14" s="3" t="s">
        <v>362</v>
      </c>
      <c r="F14" s="3" t="s">
        <v>363</v>
      </c>
      <c r="G14" s="3" t="s">
        <v>364</v>
      </c>
      <c r="H14" s="13" t="s">
        <v>66</v>
      </c>
      <c r="I14" s="3" t="s">
        <v>365</v>
      </c>
      <c r="L14" s="2"/>
    </row>
    <row r="15" spans="1:12" ht="32.25" thickBot="1" x14ac:dyDescent="0.3">
      <c r="A15" s="14" t="s">
        <v>4</v>
      </c>
      <c r="B15" s="15">
        <f>SUM(B16,B23,B26)</f>
        <v>20</v>
      </c>
      <c r="C15" s="15">
        <f>SUM(C16,C23,C26)</f>
        <v>14</v>
      </c>
      <c r="D15" s="16">
        <f t="shared" ref="D15:D46" si="0">(C15/B15)</f>
        <v>0.7</v>
      </c>
      <c r="E15" s="15" t="str">
        <f>IF(D15&gt;=0.5,"Đạt","Không đạt")</f>
        <v>Đạt</v>
      </c>
      <c r="F15" s="15">
        <f>SUM(F16,F23,F26)</f>
        <v>17</v>
      </c>
      <c r="G15" s="15">
        <f>SUM(G16,G23,G26)</f>
        <v>17</v>
      </c>
      <c r="H15" s="16">
        <f t="shared" ref="H15:H46" si="1">(G15/B15)</f>
        <v>0.85</v>
      </c>
      <c r="I15" s="15" t="str">
        <f>IF(H15&gt;=0.5,"Đạt","Không đạt")</f>
        <v>Đạt</v>
      </c>
    </row>
    <row r="16" spans="1:12" ht="16.5" thickBot="1" x14ac:dyDescent="0.3">
      <c r="A16" s="17" t="s">
        <v>5</v>
      </c>
      <c r="B16" s="15">
        <f>SUM(B17:B22)</f>
        <v>12</v>
      </c>
      <c r="C16" s="15">
        <f>SUM(C17:C22)</f>
        <v>7</v>
      </c>
      <c r="D16" s="16">
        <f t="shared" si="0"/>
        <v>0.58333333333333337</v>
      </c>
      <c r="E16" s="15" t="str">
        <f>IF(D16&gt;=0.5,"Đạt"," Không đạt")</f>
        <v>Đạt</v>
      </c>
      <c r="F16" s="15">
        <f>SUM(F17:F22)</f>
        <v>11</v>
      </c>
      <c r="G16" s="15">
        <f>SUM(G17:G22)</f>
        <v>11</v>
      </c>
      <c r="H16" s="16">
        <f t="shared" si="1"/>
        <v>0.91666666666666663</v>
      </c>
      <c r="I16" s="15" t="str">
        <f>IF(H16&gt;=0.5,"Đạt","Không đạt")</f>
        <v>Đạt</v>
      </c>
    </row>
    <row r="17" spans="1:9" ht="113.25" customHeight="1" thickBot="1" x14ac:dyDescent="0.3">
      <c r="A17" s="17" t="s">
        <v>366</v>
      </c>
      <c r="B17" s="18">
        <v>2</v>
      </c>
      <c r="C17" s="5">
        <v>2</v>
      </c>
      <c r="D17" s="19">
        <f t="shared" si="0"/>
        <v>1</v>
      </c>
      <c r="E17" s="20" t="s">
        <v>198</v>
      </c>
      <c r="F17" s="5">
        <v>2</v>
      </c>
      <c r="G17" s="5">
        <v>2</v>
      </c>
      <c r="H17" s="19">
        <f t="shared" si="1"/>
        <v>1</v>
      </c>
      <c r="I17" s="21" t="s">
        <v>294</v>
      </c>
    </row>
    <row r="18" spans="1:9" ht="24.75" thickBot="1" x14ac:dyDescent="0.3">
      <c r="A18" s="22" t="s">
        <v>6</v>
      </c>
      <c r="B18" s="18">
        <v>2</v>
      </c>
      <c r="C18" s="5">
        <v>1</v>
      </c>
      <c r="D18" s="19">
        <f t="shared" si="0"/>
        <v>0.5</v>
      </c>
      <c r="E18" s="20"/>
      <c r="F18" s="5">
        <v>2</v>
      </c>
      <c r="G18" s="5">
        <v>2</v>
      </c>
      <c r="H18" s="19">
        <f t="shared" si="1"/>
        <v>1</v>
      </c>
      <c r="I18" s="21" t="s">
        <v>324</v>
      </c>
    </row>
    <row r="19" spans="1:9" ht="24.75" thickBot="1" x14ac:dyDescent="0.3">
      <c r="A19" s="22" t="s">
        <v>7</v>
      </c>
      <c r="B19" s="18">
        <v>2</v>
      </c>
      <c r="C19" s="5">
        <v>1</v>
      </c>
      <c r="D19" s="19">
        <f t="shared" si="0"/>
        <v>0.5</v>
      </c>
      <c r="E19" s="20"/>
      <c r="F19" s="5">
        <v>2</v>
      </c>
      <c r="G19" s="5">
        <v>2</v>
      </c>
      <c r="H19" s="19">
        <f t="shared" si="1"/>
        <v>1</v>
      </c>
      <c r="I19" s="21" t="s">
        <v>325</v>
      </c>
    </row>
    <row r="20" spans="1:9" ht="48.75" thickBot="1" x14ac:dyDescent="0.3">
      <c r="A20" s="22" t="s">
        <v>8</v>
      </c>
      <c r="B20" s="18">
        <v>2</v>
      </c>
      <c r="C20" s="5">
        <v>1</v>
      </c>
      <c r="D20" s="19">
        <f t="shared" si="0"/>
        <v>0.5</v>
      </c>
      <c r="E20" s="20"/>
      <c r="F20" s="5">
        <v>2</v>
      </c>
      <c r="G20" s="5">
        <v>2</v>
      </c>
      <c r="H20" s="19">
        <f t="shared" si="1"/>
        <v>1</v>
      </c>
      <c r="I20" s="20" t="s">
        <v>243</v>
      </c>
    </row>
    <row r="21" spans="1:9" ht="36.75" thickBot="1" x14ac:dyDescent="0.3">
      <c r="A21" s="22" t="s">
        <v>9</v>
      </c>
      <c r="B21" s="18">
        <v>2</v>
      </c>
      <c r="C21" s="5">
        <v>1</v>
      </c>
      <c r="D21" s="19">
        <f t="shared" si="0"/>
        <v>0.5</v>
      </c>
      <c r="E21" s="20"/>
      <c r="F21" s="5">
        <v>2</v>
      </c>
      <c r="G21" s="5">
        <v>2</v>
      </c>
      <c r="H21" s="19">
        <f t="shared" si="1"/>
        <v>1</v>
      </c>
      <c r="I21" s="23" t="s">
        <v>244</v>
      </c>
    </row>
    <row r="22" spans="1:9" ht="36.75" thickBot="1" x14ac:dyDescent="0.3">
      <c r="A22" s="22" t="s">
        <v>10</v>
      </c>
      <c r="B22" s="18">
        <v>2</v>
      </c>
      <c r="C22" s="5">
        <v>1</v>
      </c>
      <c r="D22" s="19">
        <f t="shared" si="0"/>
        <v>0.5</v>
      </c>
      <c r="E22" s="20"/>
      <c r="F22" s="5">
        <v>1</v>
      </c>
      <c r="G22" s="5">
        <v>1</v>
      </c>
      <c r="H22" s="19">
        <f t="shared" si="1"/>
        <v>0.5</v>
      </c>
      <c r="I22" s="23" t="s">
        <v>245</v>
      </c>
    </row>
    <row r="23" spans="1:9" ht="16.5" thickBot="1" x14ac:dyDescent="0.3">
      <c r="A23" s="17" t="s">
        <v>11</v>
      </c>
      <c r="B23" s="15">
        <f>SUM(B24:B25)</f>
        <v>4</v>
      </c>
      <c r="C23" s="15">
        <f>SUM(C24:C25)</f>
        <v>3</v>
      </c>
      <c r="D23" s="16">
        <f t="shared" si="0"/>
        <v>0.75</v>
      </c>
      <c r="E23" s="15" t="str">
        <f>IF(D23&gt;=0.5,"Đạt","Không đạt")</f>
        <v>Đạt</v>
      </c>
      <c r="F23" s="15">
        <f>SUM(F24:F25)</f>
        <v>2</v>
      </c>
      <c r="G23" s="15">
        <f>SUM(G24:G25)</f>
        <v>2</v>
      </c>
      <c r="H23" s="16">
        <f t="shared" si="1"/>
        <v>0.5</v>
      </c>
      <c r="I23" s="39" t="str">
        <f>IF(H23&gt;=0.5,"Đạt","Không đạt")</f>
        <v>Đạt</v>
      </c>
    </row>
    <row r="24" spans="1:9" ht="193.5" customHeight="1" thickBot="1" x14ac:dyDescent="0.3">
      <c r="A24" s="22" t="s">
        <v>64</v>
      </c>
      <c r="B24" s="25">
        <v>2</v>
      </c>
      <c r="C24" s="5">
        <v>2</v>
      </c>
      <c r="D24" s="19">
        <f t="shared" si="0"/>
        <v>1</v>
      </c>
      <c r="E24" s="26" t="s">
        <v>199</v>
      </c>
      <c r="F24" s="5">
        <v>0</v>
      </c>
      <c r="G24" s="5">
        <v>0</v>
      </c>
      <c r="H24" s="19">
        <f t="shared" si="1"/>
        <v>0</v>
      </c>
      <c r="I24" s="27" t="s">
        <v>301</v>
      </c>
    </row>
    <row r="25" spans="1:9" ht="49.5" customHeight="1" thickBot="1" x14ac:dyDescent="0.3">
      <c r="A25" s="17" t="s">
        <v>367</v>
      </c>
      <c r="B25" s="18">
        <v>2</v>
      </c>
      <c r="C25" s="5">
        <v>1</v>
      </c>
      <c r="D25" s="19">
        <f t="shared" si="0"/>
        <v>0.5</v>
      </c>
      <c r="E25" s="45"/>
      <c r="F25" s="5">
        <v>2</v>
      </c>
      <c r="G25" s="5">
        <v>2</v>
      </c>
      <c r="H25" s="19">
        <f t="shared" si="1"/>
        <v>1</v>
      </c>
      <c r="I25" s="23" t="s">
        <v>70</v>
      </c>
    </row>
    <row r="26" spans="1:9" ht="16.5" thickBot="1" x14ac:dyDescent="0.3">
      <c r="A26" s="17" t="s">
        <v>12</v>
      </c>
      <c r="B26" s="15">
        <f>SUM(B27:B28)</f>
        <v>4</v>
      </c>
      <c r="C26" s="15">
        <f>SUM(C27:C28)</f>
        <v>4</v>
      </c>
      <c r="D26" s="16">
        <f t="shared" si="0"/>
        <v>1</v>
      </c>
      <c r="E26" s="15" t="str">
        <f>IF(D26&gt;=0.5,"Đạt","Không đạt")</f>
        <v>Đạt</v>
      </c>
      <c r="F26" s="15">
        <f>SUM(F27:F28)</f>
        <v>4</v>
      </c>
      <c r="G26" s="15">
        <f>SUM(G27:G28)</f>
        <v>4</v>
      </c>
      <c r="H26" s="16">
        <f t="shared" si="1"/>
        <v>1</v>
      </c>
      <c r="I26" s="39" t="str">
        <f>IF(H26&gt;=0.5,"Đạt","Không đạt")</f>
        <v>Đạt</v>
      </c>
    </row>
    <row r="27" spans="1:9" ht="80.25" customHeight="1" thickBot="1" x14ac:dyDescent="0.3">
      <c r="A27" s="22" t="s">
        <v>13</v>
      </c>
      <c r="B27" s="18">
        <v>2</v>
      </c>
      <c r="C27" s="5">
        <v>2</v>
      </c>
      <c r="D27" s="19">
        <f t="shared" si="0"/>
        <v>1</v>
      </c>
      <c r="E27" s="20"/>
      <c r="F27" s="5">
        <v>2</v>
      </c>
      <c r="G27" s="5">
        <v>2</v>
      </c>
      <c r="H27" s="19">
        <f t="shared" si="1"/>
        <v>1</v>
      </c>
      <c r="I27" s="28" t="s">
        <v>302</v>
      </c>
    </row>
    <row r="28" spans="1:9" ht="36.75" thickBot="1" x14ac:dyDescent="0.3">
      <c r="A28" s="17" t="s">
        <v>368</v>
      </c>
      <c r="B28" s="18">
        <v>2</v>
      </c>
      <c r="C28" s="5">
        <v>2</v>
      </c>
      <c r="D28" s="19">
        <f t="shared" si="0"/>
        <v>1</v>
      </c>
      <c r="E28" s="20"/>
      <c r="F28" s="5">
        <v>2</v>
      </c>
      <c r="G28" s="5">
        <v>2</v>
      </c>
      <c r="H28" s="19">
        <f t="shared" si="1"/>
        <v>1</v>
      </c>
      <c r="I28" s="23" t="s">
        <v>71</v>
      </c>
    </row>
    <row r="29" spans="1:9" ht="16.5" thickBot="1" x14ac:dyDescent="0.3">
      <c r="A29" s="14" t="s">
        <v>14</v>
      </c>
      <c r="B29" s="15">
        <f>SUM(B30,B33,B40,B45,B48,B51,B54,B59,B62)</f>
        <v>52</v>
      </c>
      <c r="C29" s="15">
        <f>SUM(C30,C33,C40,C45,C48,C51,C54,C59,C62)</f>
        <v>37</v>
      </c>
      <c r="D29" s="16">
        <f t="shared" si="0"/>
        <v>0.71153846153846156</v>
      </c>
      <c r="E29" s="15" t="str">
        <f>IF(D29&gt;=0.5,"Đạt","Không đạt")</f>
        <v>Đạt</v>
      </c>
      <c r="F29" s="15">
        <f>SUM(F30,F33,F40,F45,F48,F51,F54,F59,F62)</f>
        <v>46</v>
      </c>
      <c r="G29" s="15">
        <f>SUM(G30,G33,G40,G45,G48,G51,G54,G59,G62)</f>
        <v>46</v>
      </c>
      <c r="H29" s="16">
        <f t="shared" si="1"/>
        <v>0.88461538461538458</v>
      </c>
      <c r="I29" s="29" t="str">
        <f>IF(H29&gt;=0.5,"Đạt","Không đạt")</f>
        <v>Đạt</v>
      </c>
    </row>
    <row r="30" spans="1:9" ht="48" thickBot="1" x14ac:dyDescent="0.3">
      <c r="A30" s="17" t="s">
        <v>15</v>
      </c>
      <c r="B30" s="15">
        <f>SUM(B31:B32)</f>
        <v>4</v>
      </c>
      <c r="C30" s="15">
        <f>SUM(C31:C32)</f>
        <v>4</v>
      </c>
      <c r="D30" s="16">
        <f t="shared" si="0"/>
        <v>1</v>
      </c>
      <c r="E30" s="15" t="str">
        <f>IF(D30&gt;=0.5,"Đạt","Không đạt")</f>
        <v>Đạt</v>
      </c>
      <c r="F30" s="15">
        <f>SUM(F31:F32)</f>
        <v>4</v>
      </c>
      <c r="G30" s="15">
        <f>SUM(G31:G32)</f>
        <v>4</v>
      </c>
      <c r="H30" s="16">
        <f t="shared" si="1"/>
        <v>1</v>
      </c>
      <c r="I30" s="29" t="str">
        <f>IF(H30&gt;=0.5,"Đạt","Không đạt")</f>
        <v>Đạt</v>
      </c>
    </row>
    <row r="31" spans="1:9" ht="72.75" thickBot="1" x14ac:dyDescent="0.3">
      <c r="A31" s="22" t="s">
        <v>16</v>
      </c>
      <c r="B31" s="18">
        <v>2</v>
      </c>
      <c r="C31" s="5">
        <v>2</v>
      </c>
      <c r="D31" s="19">
        <f t="shared" si="0"/>
        <v>1</v>
      </c>
      <c r="E31" s="20" t="s">
        <v>200</v>
      </c>
      <c r="F31" s="5">
        <v>2</v>
      </c>
      <c r="G31" s="5">
        <v>2</v>
      </c>
      <c r="H31" s="19">
        <f t="shared" si="1"/>
        <v>1</v>
      </c>
      <c r="I31" s="30" t="s">
        <v>295</v>
      </c>
    </row>
    <row r="32" spans="1:9" ht="24.75" thickBot="1" x14ac:dyDescent="0.3">
      <c r="A32" s="22" t="s">
        <v>17</v>
      </c>
      <c r="B32" s="18">
        <v>2</v>
      </c>
      <c r="C32" s="5">
        <v>2</v>
      </c>
      <c r="D32" s="19">
        <f t="shared" si="0"/>
        <v>1</v>
      </c>
      <c r="E32" s="20"/>
      <c r="F32" s="5">
        <v>2</v>
      </c>
      <c r="G32" s="5">
        <v>2</v>
      </c>
      <c r="H32" s="19">
        <f t="shared" si="1"/>
        <v>1</v>
      </c>
      <c r="I32" s="20" t="s">
        <v>303</v>
      </c>
    </row>
    <row r="33" spans="1:9" ht="32.25" thickBot="1" x14ac:dyDescent="0.3">
      <c r="A33" s="17" t="s">
        <v>18</v>
      </c>
      <c r="B33" s="15">
        <f>SUM(B34:B39)</f>
        <v>12</v>
      </c>
      <c r="C33" s="15">
        <f>SUM(C34:C39)</f>
        <v>8</v>
      </c>
      <c r="D33" s="16">
        <f t="shared" si="0"/>
        <v>0.66666666666666663</v>
      </c>
      <c r="E33" s="15" t="str">
        <f>IF(D33&gt;=0.5,"Đạt","Không đạt")</f>
        <v>Đạt</v>
      </c>
      <c r="F33" s="15">
        <f>SUM(F34:F39)</f>
        <v>10</v>
      </c>
      <c r="G33" s="15">
        <f>SUM(G34:G39)</f>
        <v>10</v>
      </c>
      <c r="H33" s="16">
        <f t="shared" si="1"/>
        <v>0.83333333333333337</v>
      </c>
      <c r="I33" s="29" t="str">
        <f>IF(H33&gt;=0.5,"Đạt","Không đạt")</f>
        <v>Đạt</v>
      </c>
    </row>
    <row r="34" spans="1:9" ht="39.75" thickBot="1" x14ac:dyDescent="0.3">
      <c r="A34" s="31" t="s">
        <v>369</v>
      </c>
      <c r="B34" s="18">
        <v>2</v>
      </c>
      <c r="C34" s="5">
        <v>2</v>
      </c>
      <c r="D34" s="19">
        <f t="shared" si="0"/>
        <v>1</v>
      </c>
      <c r="E34" s="30" t="s">
        <v>248</v>
      </c>
      <c r="F34" s="5">
        <v>2</v>
      </c>
      <c r="G34" s="5">
        <v>2</v>
      </c>
      <c r="H34" s="19">
        <f t="shared" si="1"/>
        <v>1</v>
      </c>
      <c r="I34" s="30" t="s">
        <v>248</v>
      </c>
    </row>
    <row r="35" spans="1:9" ht="24.75" thickBot="1" x14ac:dyDescent="0.3">
      <c r="A35" s="22" t="s">
        <v>19</v>
      </c>
      <c r="B35" s="18">
        <v>2</v>
      </c>
      <c r="C35" s="5">
        <v>2</v>
      </c>
      <c r="D35" s="19">
        <f t="shared" si="0"/>
        <v>1</v>
      </c>
      <c r="E35" s="42" t="s">
        <v>153</v>
      </c>
      <c r="F35" s="5">
        <v>2</v>
      </c>
      <c r="G35" s="5">
        <v>2</v>
      </c>
      <c r="H35" s="19">
        <f t="shared" si="1"/>
        <v>1</v>
      </c>
      <c r="I35" s="42" t="s">
        <v>153</v>
      </c>
    </row>
    <row r="36" spans="1:9" ht="37.5" thickBot="1" x14ac:dyDescent="0.3">
      <c r="A36" s="22" t="s">
        <v>20</v>
      </c>
      <c r="B36" s="18">
        <v>2</v>
      </c>
      <c r="C36" s="5">
        <v>2</v>
      </c>
      <c r="D36" s="19">
        <f t="shared" si="0"/>
        <v>1</v>
      </c>
      <c r="E36" s="30" t="s">
        <v>296</v>
      </c>
      <c r="F36" s="5">
        <v>2</v>
      </c>
      <c r="G36" s="5">
        <v>2</v>
      </c>
      <c r="H36" s="19">
        <f t="shared" si="1"/>
        <v>1</v>
      </c>
      <c r="I36" s="30" t="s">
        <v>296</v>
      </c>
    </row>
    <row r="37" spans="1:9" ht="49.5" thickBot="1" x14ac:dyDescent="0.3">
      <c r="A37" s="22" t="s">
        <v>21</v>
      </c>
      <c r="B37" s="18">
        <v>2</v>
      </c>
      <c r="C37" s="5">
        <v>1</v>
      </c>
      <c r="D37" s="19">
        <f t="shared" si="0"/>
        <v>0.5</v>
      </c>
      <c r="E37" s="30" t="s">
        <v>250</v>
      </c>
      <c r="F37" s="5">
        <v>2</v>
      </c>
      <c r="G37" s="5">
        <v>2</v>
      </c>
      <c r="H37" s="19">
        <f t="shared" si="1"/>
        <v>1</v>
      </c>
      <c r="I37" s="30" t="s">
        <v>250</v>
      </c>
    </row>
    <row r="38" spans="1:9" ht="25.5" thickBot="1" x14ac:dyDescent="0.3">
      <c r="A38" s="22" t="s">
        <v>22</v>
      </c>
      <c r="B38" s="18">
        <v>2</v>
      </c>
      <c r="C38" s="5">
        <v>1</v>
      </c>
      <c r="D38" s="19">
        <f t="shared" si="0"/>
        <v>0.5</v>
      </c>
      <c r="E38" s="30" t="s">
        <v>168</v>
      </c>
      <c r="F38" s="5">
        <v>1</v>
      </c>
      <c r="G38" s="5">
        <v>1</v>
      </c>
      <c r="H38" s="19">
        <f t="shared" si="1"/>
        <v>0.5</v>
      </c>
      <c r="I38" s="30" t="s">
        <v>168</v>
      </c>
    </row>
    <row r="39" spans="1:9" ht="48.75" thickBot="1" x14ac:dyDescent="0.3">
      <c r="A39" s="22" t="s">
        <v>23</v>
      </c>
      <c r="B39" s="18">
        <v>2</v>
      </c>
      <c r="C39" s="5">
        <v>0</v>
      </c>
      <c r="D39" s="19">
        <f t="shared" si="0"/>
        <v>0</v>
      </c>
      <c r="E39" s="30" t="s">
        <v>312</v>
      </c>
      <c r="F39" s="5">
        <v>1</v>
      </c>
      <c r="G39" s="5">
        <v>1</v>
      </c>
      <c r="H39" s="19">
        <f t="shared" si="1"/>
        <v>0.5</v>
      </c>
      <c r="I39" s="30" t="s">
        <v>312</v>
      </c>
    </row>
    <row r="40" spans="1:9" ht="32.25" thickBot="1" x14ac:dyDescent="0.3">
      <c r="A40" s="17" t="s">
        <v>24</v>
      </c>
      <c r="B40" s="15">
        <v>8</v>
      </c>
      <c r="C40" s="15">
        <f>SUM(C41:C44)</f>
        <v>7</v>
      </c>
      <c r="D40" s="16">
        <f t="shared" si="0"/>
        <v>0.875</v>
      </c>
      <c r="E40" s="15" t="str">
        <f>IF(D40&gt;=0.5,"Đạt","Không đạt")</f>
        <v>Đạt</v>
      </c>
      <c r="F40" s="15">
        <f>SUM(F41:F44)</f>
        <v>7</v>
      </c>
      <c r="G40" s="15">
        <f>SUM(G41:G44)</f>
        <v>7</v>
      </c>
      <c r="H40" s="16">
        <f t="shared" si="1"/>
        <v>0.875</v>
      </c>
      <c r="I40" s="29" t="str">
        <f>IF(H40&gt;=0.5,"Đạt","Không đạt")</f>
        <v>Đạt</v>
      </c>
    </row>
    <row r="41" spans="1:9" ht="48.75" thickBot="1" x14ac:dyDescent="0.3">
      <c r="A41" s="22" t="s">
        <v>25</v>
      </c>
      <c r="B41" s="18">
        <v>2</v>
      </c>
      <c r="C41" s="5">
        <v>2</v>
      </c>
      <c r="D41" s="19">
        <f t="shared" si="0"/>
        <v>1</v>
      </c>
      <c r="E41" s="30" t="s">
        <v>154</v>
      </c>
      <c r="F41" s="5">
        <v>2</v>
      </c>
      <c r="G41" s="5">
        <v>2</v>
      </c>
      <c r="H41" s="19">
        <f t="shared" si="1"/>
        <v>1</v>
      </c>
      <c r="I41" s="30" t="s">
        <v>154</v>
      </c>
    </row>
    <row r="42" spans="1:9" ht="37.5" thickBot="1" x14ac:dyDescent="0.3">
      <c r="A42" s="22" t="s">
        <v>26</v>
      </c>
      <c r="B42" s="18">
        <v>2</v>
      </c>
      <c r="C42" s="5">
        <v>2</v>
      </c>
      <c r="D42" s="19">
        <f t="shared" si="0"/>
        <v>1</v>
      </c>
      <c r="E42" s="30" t="s">
        <v>252</v>
      </c>
      <c r="F42" s="5">
        <v>2</v>
      </c>
      <c r="G42" s="5">
        <v>2</v>
      </c>
      <c r="H42" s="19">
        <f t="shared" si="1"/>
        <v>1</v>
      </c>
      <c r="I42" s="30" t="s">
        <v>252</v>
      </c>
    </row>
    <row r="43" spans="1:9" ht="36.75" thickBot="1" x14ac:dyDescent="0.3">
      <c r="A43" s="22" t="s">
        <v>27</v>
      </c>
      <c r="B43" s="18">
        <v>2</v>
      </c>
      <c r="C43" s="5">
        <v>1</v>
      </c>
      <c r="D43" s="19">
        <f t="shared" si="0"/>
        <v>0.5</v>
      </c>
      <c r="E43" s="32" t="s">
        <v>326</v>
      </c>
      <c r="F43" s="5">
        <v>1</v>
      </c>
      <c r="G43" s="5">
        <v>1</v>
      </c>
      <c r="H43" s="19">
        <f t="shared" si="1"/>
        <v>0.5</v>
      </c>
      <c r="I43" s="32" t="s">
        <v>326</v>
      </c>
    </row>
    <row r="44" spans="1:9" ht="36.75" thickBot="1" x14ac:dyDescent="0.3">
      <c r="A44" s="22" t="s">
        <v>28</v>
      </c>
      <c r="B44" s="18">
        <v>2</v>
      </c>
      <c r="C44" s="5">
        <v>2</v>
      </c>
      <c r="D44" s="19">
        <f t="shared" si="0"/>
        <v>1</v>
      </c>
      <c r="E44" s="30" t="s">
        <v>155</v>
      </c>
      <c r="F44" s="5">
        <v>2</v>
      </c>
      <c r="G44" s="5">
        <v>2</v>
      </c>
      <c r="H44" s="19">
        <f t="shared" si="1"/>
        <v>1</v>
      </c>
      <c r="I44" s="30" t="s">
        <v>155</v>
      </c>
    </row>
    <row r="45" spans="1:9" ht="32.25" thickBot="1" x14ac:dyDescent="0.3">
      <c r="A45" s="17" t="s">
        <v>61</v>
      </c>
      <c r="B45" s="15">
        <f>SUM(B46:B47)</f>
        <v>4</v>
      </c>
      <c r="C45" s="15">
        <f>SUM(C46:C47)</f>
        <v>4</v>
      </c>
      <c r="D45" s="16">
        <f t="shared" si="0"/>
        <v>1</v>
      </c>
      <c r="E45" s="15"/>
      <c r="F45" s="15">
        <f>SUM(F46:F47)</f>
        <v>4</v>
      </c>
      <c r="G45" s="15">
        <f>SUM(G46:G47)</f>
        <v>4</v>
      </c>
      <c r="H45" s="16">
        <f t="shared" si="1"/>
        <v>1</v>
      </c>
      <c r="I45" s="29" t="str">
        <f>IF(H45&gt;=0.5,"Đạt","Không đạt")</f>
        <v>Đạt</v>
      </c>
    </row>
    <row r="46" spans="1:9" ht="49.5" thickBot="1" x14ac:dyDescent="0.3">
      <c r="A46" s="22" t="s">
        <v>29</v>
      </c>
      <c r="B46" s="18">
        <v>2</v>
      </c>
      <c r="C46" s="5">
        <v>2</v>
      </c>
      <c r="D46" s="19">
        <f t="shared" si="0"/>
        <v>1</v>
      </c>
      <c r="E46" s="30" t="s">
        <v>156</v>
      </c>
      <c r="F46" s="5">
        <v>2</v>
      </c>
      <c r="G46" s="5">
        <v>2</v>
      </c>
      <c r="H46" s="19">
        <f t="shared" si="1"/>
        <v>1</v>
      </c>
      <c r="I46" s="30" t="s">
        <v>156</v>
      </c>
    </row>
    <row r="47" spans="1:9" ht="49.5" thickBot="1" x14ac:dyDescent="0.3">
      <c r="A47" s="22" t="s">
        <v>30</v>
      </c>
      <c r="B47" s="18">
        <v>2</v>
      </c>
      <c r="C47" s="5">
        <v>2</v>
      </c>
      <c r="D47" s="19">
        <f t="shared" ref="D47:D78" si="2">(C47/B47)</f>
        <v>1</v>
      </c>
      <c r="E47" s="30" t="s">
        <v>156</v>
      </c>
      <c r="F47" s="5">
        <v>2</v>
      </c>
      <c r="G47" s="5">
        <v>2</v>
      </c>
      <c r="H47" s="19">
        <f t="shared" ref="H47:H78" si="3">(G47/B47)</f>
        <v>1</v>
      </c>
      <c r="I47" s="30" t="s">
        <v>156</v>
      </c>
    </row>
    <row r="48" spans="1:9" ht="16.5" thickBot="1" x14ac:dyDescent="0.3">
      <c r="A48" s="17" t="s">
        <v>60</v>
      </c>
      <c r="B48" s="15">
        <f>SUM(B49:B50)</f>
        <v>4</v>
      </c>
      <c r="C48" s="15">
        <f>SUM(C49:C50)</f>
        <v>4</v>
      </c>
      <c r="D48" s="16">
        <f t="shared" si="2"/>
        <v>1</v>
      </c>
      <c r="E48" s="15" t="str">
        <f>IF(D48&gt;=0.5,"Đạt","Không đạt")</f>
        <v>Đạt</v>
      </c>
      <c r="F48" s="15">
        <f>SUM(F49:F50)</f>
        <v>4</v>
      </c>
      <c r="G48" s="15">
        <f>SUM(G49:G50)</f>
        <v>4</v>
      </c>
      <c r="H48" s="16">
        <f t="shared" si="3"/>
        <v>1</v>
      </c>
      <c r="I48" s="29" t="str">
        <f>IF(H48&gt;=0.5,"Đạt","Không đạt")</f>
        <v>Đạt</v>
      </c>
    </row>
    <row r="49" spans="1:9" ht="24.75" thickBot="1" x14ac:dyDescent="0.3">
      <c r="A49" s="22" t="s">
        <v>31</v>
      </c>
      <c r="B49" s="18">
        <v>2</v>
      </c>
      <c r="C49" s="5">
        <v>2</v>
      </c>
      <c r="D49" s="19">
        <f t="shared" si="2"/>
        <v>1</v>
      </c>
      <c r="E49" s="20"/>
      <c r="F49" s="5">
        <v>2</v>
      </c>
      <c r="G49" s="5">
        <v>2</v>
      </c>
      <c r="H49" s="19">
        <f t="shared" si="3"/>
        <v>1</v>
      </c>
      <c r="I49" s="30" t="s">
        <v>253</v>
      </c>
    </row>
    <row r="50" spans="1:9" ht="28.5" thickBot="1" x14ac:dyDescent="0.3">
      <c r="A50" s="17" t="s">
        <v>370</v>
      </c>
      <c r="B50" s="18">
        <v>2</v>
      </c>
      <c r="C50" s="5">
        <v>2</v>
      </c>
      <c r="D50" s="19">
        <f t="shared" si="2"/>
        <v>1</v>
      </c>
      <c r="E50" s="20"/>
      <c r="F50" s="5">
        <v>2</v>
      </c>
      <c r="G50" s="5">
        <v>2</v>
      </c>
      <c r="H50" s="19">
        <f t="shared" si="3"/>
        <v>1</v>
      </c>
      <c r="I50" s="30" t="s">
        <v>254</v>
      </c>
    </row>
    <row r="51" spans="1:9" ht="48" thickBot="1" x14ac:dyDescent="0.3">
      <c r="A51" s="17" t="s">
        <v>62</v>
      </c>
      <c r="B51" s="15">
        <f>SUM(B52:B53)</f>
        <v>4</v>
      </c>
      <c r="C51" s="15">
        <f>SUM(C52:C53)</f>
        <v>2</v>
      </c>
      <c r="D51" s="16">
        <f t="shared" si="2"/>
        <v>0.5</v>
      </c>
      <c r="E51" s="15" t="str">
        <f>IF(D51&gt;=0.5,"Đạt","Không đạt")</f>
        <v>Đạt</v>
      </c>
      <c r="F51" s="15">
        <f>SUM(F52:F53)</f>
        <v>4</v>
      </c>
      <c r="G51" s="15">
        <f>SUM(G52:G53)</f>
        <v>4</v>
      </c>
      <c r="H51" s="16">
        <f t="shared" si="3"/>
        <v>1</v>
      </c>
      <c r="I51" s="29" t="str">
        <f>IF(H51&gt;=0.5,"Đạt","Không đạt")</f>
        <v>Đạt</v>
      </c>
    </row>
    <row r="52" spans="1:9" ht="36.75" thickBot="1" x14ac:dyDescent="0.3">
      <c r="A52" s="22" t="s">
        <v>32</v>
      </c>
      <c r="B52" s="18">
        <v>2</v>
      </c>
      <c r="C52" s="5">
        <v>1</v>
      </c>
      <c r="D52" s="19">
        <f t="shared" si="2"/>
        <v>0.5</v>
      </c>
      <c r="E52" s="30" t="s">
        <v>255</v>
      </c>
      <c r="F52" s="5">
        <v>2</v>
      </c>
      <c r="G52" s="5">
        <v>2</v>
      </c>
      <c r="H52" s="19">
        <f t="shared" si="3"/>
        <v>1</v>
      </c>
      <c r="I52" s="30" t="s">
        <v>255</v>
      </c>
    </row>
    <row r="53" spans="1:9" ht="36.75" thickBot="1" x14ac:dyDescent="0.3">
      <c r="A53" s="22" t="s">
        <v>33</v>
      </c>
      <c r="B53" s="18">
        <v>2</v>
      </c>
      <c r="C53" s="5">
        <v>1</v>
      </c>
      <c r="D53" s="19">
        <f t="shared" si="2"/>
        <v>0.5</v>
      </c>
      <c r="E53" s="30" t="s">
        <v>297</v>
      </c>
      <c r="F53" s="5">
        <v>2</v>
      </c>
      <c r="G53" s="5">
        <v>2</v>
      </c>
      <c r="H53" s="19">
        <f t="shared" si="3"/>
        <v>1</v>
      </c>
      <c r="I53" s="30" t="s">
        <v>297</v>
      </c>
    </row>
    <row r="54" spans="1:9" ht="32.25" thickBot="1" x14ac:dyDescent="0.3">
      <c r="A54" s="17" t="s">
        <v>371</v>
      </c>
      <c r="B54" s="15">
        <f>SUM(B55:B58)</f>
        <v>8</v>
      </c>
      <c r="C54" s="15">
        <f>SUM(C55:C58)</f>
        <v>4</v>
      </c>
      <c r="D54" s="16">
        <f t="shared" si="2"/>
        <v>0.5</v>
      </c>
      <c r="E54" s="15" t="str">
        <f>IF(D54&gt;=0.5,"Đạt","Không đạt")</f>
        <v>Đạt</v>
      </c>
      <c r="F54" s="15">
        <f>SUM(F55:F58)</f>
        <v>7</v>
      </c>
      <c r="G54" s="15">
        <f>SUM(G55:G58)</f>
        <v>7</v>
      </c>
      <c r="H54" s="16">
        <f t="shared" si="3"/>
        <v>0.875</v>
      </c>
      <c r="I54" s="29" t="str">
        <f>IF(H54&gt;=0.5,"Đạt","Không đạt")</f>
        <v>Đạt</v>
      </c>
    </row>
    <row r="55" spans="1:9" ht="49.5" thickBot="1" x14ac:dyDescent="0.3">
      <c r="A55" s="22" t="s">
        <v>34</v>
      </c>
      <c r="B55" s="18">
        <v>2</v>
      </c>
      <c r="C55" s="5">
        <v>1</v>
      </c>
      <c r="D55" s="19">
        <f t="shared" si="2"/>
        <v>0.5</v>
      </c>
      <c r="E55" s="30" t="s">
        <v>257</v>
      </c>
      <c r="F55" s="5">
        <v>2</v>
      </c>
      <c r="G55" s="5">
        <v>2</v>
      </c>
      <c r="H55" s="19">
        <f t="shared" si="3"/>
        <v>1</v>
      </c>
      <c r="I55" s="30" t="s">
        <v>257</v>
      </c>
    </row>
    <row r="56" spans="1:9" ht="37.5" thickBot="1" x14ac:dyDescent="0.3">
      <c r="A56" s="22" t="s">
        <v>35</v>
      </c>
      <c r="B56" s="18">
        <v>2</v>
      </c>
      <c r="C56" s="5">
        <v>1</v>
      </c>
      <c r="D56" s="19">
        <f t="shared" si="2"/>
        <v>0.5</v>
      </c>
      <c r="E56" s="30" t="s">
        <v>258</v>
      </c>
      <c r="F56" s="5">
        <v>2</v>
      </c>
      <c r="G56" s="5">
        <v>2</v>
      </c>
      <c r="H56" s="19">
        <f t="shared" si="3"/>
        <v>1</v>
      </c>
      <c r="I56" s="30" t="s">
        <v>258</v>
      </c>
    </row>
    <row r="57" spans="1:9" ht="25.5" thickBot="1" x14ac:dyDescent="0.3">
      <c r="A57" s="22" t="s">
        <v>36</v>
      </c>
      <c r="B57" s="18">
        <v>2</v>
      </c>
      <c r="C57" s="5">
        <v>1</v>
      </c>
      <c r="D57" s="19">
        <f t="shared" si="2"/>
        <v>0.5</v>
      </c>
      <c r="E57" s="30" t="s">
        <v>280</v>
      </c>
      <c r="F57" s="5">
        <v>1</v>
      </c>
      <c r="G57" s="5">
        <v>1</v>
      </c>
      <c r="H57" s="19">
        <f t="shared" si="3"/>
        <v>0.5</v>
      </c>
      <c r="I57" s="30" t="s">
        <v>280</v>
      </c>
    </row>
    <row r="58" spans="1:9" ht="37.5" thickBot="1" x14ac:dyDescent="0.3">
      <c r="A58" s="22" t="s">
        <v>37</v>
      </c>
      <c r="B58" s="18">
        <v>2</v>
      </c>
      <c r="C58" s="5">
        <v>1</v>
      </c>
      <c r="D58" s="19">
        <f t="shared" si="2"/>
        <v>0.5</v>
      </c>
      <c r="E58" s="30" t="s">
        <v>259</v>
      </c>
      <c r="F58" s="5">
        <v>2</v>
      </c>
      <c r="G58" s="5">
        <v>2</v>
      </c>
      <c r="H58" s="19">
        <f t="shared" si="3"/>
        <v>1</v>
      </c>
      <c r="I58" s="30" t="s">
        <v>259</v>
      </c>
    </row>
    <row r="59" spans="1:9" ht="57.75" customHeight="1" thickBot="1" x14ac:dyDescent="0.3">
      <c r="A59" s="17" t="s">
        <v>63</v>
      </c>
      <c r="B59" s="15">
        <f>SUM(B60:B61)</f>
        <v>4</v>
      </c>
      <c r="C59" s="15">
        <f>SUM(C60:C61)</f>
        <v>2</v>
      </c>
      <c r="D59" s="16">
        <f t="shared" si="2"/>
        <v>0.5</v>
      </c>
      <c r="E59" s="15" t="str">
        <f>IF(D59&gt;=0.5,"Đạt","Không đạt")</f>
        <v>Đạt</v>
      </c>
      <c r="F59" s="15">
        <f>SUM(F60:F61)</f>
        <v>3</v>
      </c>
      <c r="G59" s="15">
        <f>SUM(G60:G61)</f>
        <v>3</v>
      </c>
      <c r="H59" s="16">
        <f t="shared" si="3"/>
        <v>0.75</v>
      </c>
      <c r="I59" s="15" t="str">
        <f>IF(H59&gt;=0.5,"Đạt","Không đạt")</f>
        <v>Đạt</v>
      </c>
    </row>
    <row r="60" spans="1:9" ht="36.75" thickBot="1" x14ac:dyDescent="0.3">
      <c r="A60" s="22" t="s">
        <v>38</v>
      </c>
      <c r="B60" s="18">
        <v>2</v>
      </c>
      <c r="C60" s="5">
        <v>1</v>
      </c>
      <c r="D60" s="19">
        <f t="shared" si="2"/>
        <v>0.5</v>
      </c>
      <c r="E60" s="20"/>
      <c r="F60" s="5">
        <v>2</v>
      </c>
      <c r="G60" s="5">
        <v>2</v>
      </c>
      <c r="H60" s="19">
        <f t="shared" si="3"/>
        <v>1</v>
      </c>
      <c r="I60" s="20" t="s">
        <v>260</v>
      </c>
    </row>
    <row r="61" spans="1:9" ht="24.75" thickBot="1" x14ac:dyDescent="0.3">
      <c r="A61" s="22" t="s">
        <v>39</v>
      </c>
      <c r="B61" s="18">
        <v>2</v>
      </c>
      <c r="C61" s="5">
        <v>1</v>
      </c>
      <c r="D61" s="19">
        <f t="shared" si="2"/>
        <v>0.5</v>
      </c>
      <c r="E61" s="20"/>
      <c r="F61" s="5">
        <v>1</v>
      </c>
      <c r="G61" s="5">
        <v>1</v>
      </c>
      <c r="H61" s="19">
        <f t="shared" si="3"/>
        <v>0.5</v>
      </c>
      <c r="I61" s="20" t="s">
        <v>311</v>
      </c>
    </row>
    <row r="62" spans="1:9" ht="16.5" thickBot="1" x14ac:dyDescent="0.3">
      <c r="A62" s="33" t="s">
        <v>59</v>
      </c>
      <c r="B62" s="15">
        <f>SUM(B63:B64)</f>
        <v>4</v>
      </c>
      <c r="C62" s="15">
        <f>SUM(C63:C64)</f>
        <v>2</v>
      </c>
      <c r="D62" s="16">
        <f t="shared" si="2"/>
        <v>0.5</v>
      </c>
      <c r="E62" s="15" t="str">
        <f>IF(D62&gt;=0.5,"Đạt","Không đạt")</f>
        <v>Đạt</v>
      </c>
      <c r="F62" s="15">
        <f>SUM(F63:F64)</f>
        <v>3</v>
      </c>
      <c r="G62" s="15">
        <f>SUM(G63:G64)</f>
        <v>3</v>
      </c>
      <c r="H62" s="16">
        <f t="shared" si="3"/>
        <v>0.75</v>
      </c>
      <c r="I62" s="15" t="str">
        <f>IF(H62&gt;=0.5,"Đạt","Không đạt")</f>
        <v>Đạt</v>
      </c>
    </row>
    <row r="63" spans="1:9" ht="71.25" customHeight="1" thickBot="1" x14ac:dyDescent="0.3">
      <c r="A63" s="34" t="s">
        <v>40</v>
      </c>
      <c r="B63" s="18">
        <v>2</v>
      </c>
      <c r="C63" s="5">
        <v>1</v>
      </c>
      <c r="D63" s="19">
        <f t="shared" si="2"/>
        <v>0.5</v>
      </c>
      <c r="E63" s="20" t="s">
        <v>378</v>
      </c>
      <c r="F63" s="5">
        <v>2</v>
      </c>
      <c r="G63" s="5">
        <v>2</v>
      </c>
      <c r="H63" s="19">
        <f t="shared" si="3"/>
        <v>1</v>
      </c>
      <c r="I63" s="20" t="s">
        <v>378</v>
      </c>
    </row>
    <row r="64" spans="1:9" ht="78.75" customHeight="1" thickBot="1" x14ac:dyDescent="0.3">
      <c r="A64" s="34" t="s">
        <v>41</v>
      </c>
      <c r="B64" s="18">
        <v>2</v>
      </c>
      <c r="C64" s="5">
        <v>1</v>
      </c>
      <c r="D64" s="19">
        <f t="shared" si="2"/>
        <v>0.5</v>
      </c>
      <c r="E64" s="20" t="s">
        <v>263</v>
      </c>
      <c r="F64" s="5">
        <v>1</v>
      </c>
      <c r="G64" s="5">
        <v>1</v>
      </c>
      <c r="H64" s="19">
        <f t="shared" si="3"/>
        <v>0.5</v>
      </c>
      <c r="I64" s="20" t="s">
        <v>263</v>
      </c>
    </row>
    <row r="65" spans="1:9" ht="32.25" thickBot="1" x14ac:dyDescent="0.3">
      <c r="A65" s="35" t="s">
        <v>42</v>
      </c>
      <c r="B65" s="15">
        <f>SUM(B66,B71,B74)</f>
        <v>16</v>
      </c>
      <c r="C65" s="15">
        <f>SUM(C66,C71,C74)</f>
        <v>7</v>
      </c>
      <c r="D65" s="16">
        <f t="shared" si="2"/>
        <v>0.4375</v>
      </c>
      <c r="E65" s="15" t="str">
        <f>IF(D65&gt;=0.5,"Đạt","Không đạt")</f>
        <v>Không đạt</v>
      </c>
      <c r="F65" s="15">
        <f>SUM(F66,F71,F74)</f>
        <v>11</v>
      </c>
      <c r="G65" s="15">
        <f>SUM(G66,G71,G74)</f>
        <v>11</v>
      </c>
      <c r="H65" s="16">
        <f t="shared" si="3"/>
        <v>0.6875</v>
      </c>
      <c r="I65" s="15" t="str">
        <f>IF(H65&gt;=0.5,"Đạt","Không đạt")</f>
        <v>Đạt</v>
      </c>
    </row>
    <row r="66" spans="1:9" ht="32.25" thickBot="1" x14ac:dyDescent="0.3">
      <c r="A66" s="33" t="s">
        <v>43</v>
      </c>
      <c r="B66" s="15">
        <f>SUM(B67:B70)</f>
        <v>8</v>
      </c>
      <c r="C66" s="15">
        <f>SUM(C67:C70)</f>
        <v>6</v>
      </c>
      <c r="D66" s="16">
        <f t="shared" si="2"/>
        <v>0.75</v>
      </c>
      <c r="E66" s="15" t="str">
        <f>IF(D66&gt;=0.5,"Đạt","Không đạt")</f>
        <v>Đạt</v>
      </c>
      <c r="F66" s="15">
        <f>SUM(F67:F70)</f>
        <v>7</v>
      </c>
      <c r="G66" s="15">
        <f>SUM(G67:G70)</f>
        <v>7</v>
      </c>
      <c r="H66" s="16">
        <f t="shared" si="3"/>
        <v>0.875</v>
      </c>
      <c r="I66" s="15" t="str">
        <f>IF(H66&gt;=0.5,"Đạt","Không đạt")</f>
        <v>Đạt</v>
      </c>
    </row>
    <row r="67" spans="1:9" ht="48.75" thickBot="1" x14ac:dyDescent="0.3">
      <c r="A67" s="34" t="s">
        <v>44</v>
      </c>
      <c r="B67" s="18">
        <v>2</v>
      </c>
      <c r="C67" s="5">
        <v>1</v>
      </c>
      <c r="D67" s="19">
        <f t="shared" si="2"/>
        <v>0.5</v>
      </c>
      <c r="E67" s="20"/>
      <c r="F67" s="5">
        <v>2</v>
      </c>
      <c r="G67" s="5">
        <v>2</v>
      </c>
      <c r="H67" s="19">
        <f t="shared" si="3"/>
        <v>1</v>
      </c>
      <c r="I67" s="20" t="s">
        <v>157</v>
      </c>
    </row>
    <row r="68" spans="1:9" ht="24.75" thickBot="1" x14ac:dyDescent="0.3">
      <c r="A68" s="34" t="s">
        <v>45</v>
      </c>
      <c r="B68" s="18">
        <v>2</v>
      </c>
      <c r="C68" s="5">
        <v>2</v>
      </c>
      <c r="D68" s="19">
        <f t="shared" si="2"/>
        <v>1</v>
      </c>
      <c r="E68" s="20" t="s">
        <v>201</v>
      </c>
      <c r="F68" s="5">
        <v>2</v>
      </c>
      <c r="G68" s="5">
        <v>2</v>
      </c>
      <c r="H68" s="19">
        <f t="shared" si="3"/>
        <v>1</v>
      </c>
      <c r="I68" s="20" t="s">
        <v>300</v>
      </c>
    </row>
    <row r="69" spans="1:9" ht="36.75" thickBot="1" x14ac:dyDescent="0.3">
      <c r="A69" s="34" t="s">
        <v>46</v>
      </c>
      <c r="B69" s="18">
        <v>2</v>
      </c>
      <c r="C69" s="5">
        <v>2</v>
      </c>
      <c r="D69" s="19">
        <f t="shared" si="2"/>
        <v>1</v>
      </c>
      <c r="E69" s="20" t="s">
        <v>202</v>
      </c>
      <c r="F69" s="5">
        <v>2</v>
      </c>
      <c r="G69" s="5">
        <v>2</v>
      </c>
      <c r="H69" s="19">
        <f t="shared" si="3"/>
        <v>1</v>
      </c>
      <c r="I69" s="20" t="s">
        <v>264</v>
      </c>
    </row>
    <row r="70" spans="1:9" ht="60" customHeight="1" thickBot="1" x14ac:dyDescent="0.3">
      <c r="A70" s="34" t="s">
        <v>47</v>
      </c>
      <c r="B70" s="18">
        <v>2</v>
      </c>
      <c r="C70" s="5">
        <v>1</v>
      </c>
      <c r="D70" s="19">
        <f t="shared" si="2"/>
        <v>0.5</v>
      </c>
      <c r="E70" s="20"/>
      <c r="F70" s="5">
        <v>1</v>
      </c>
      <c r="G70" s="5">
        <v>1</v>
      </c>
      <c r="H70" s="19">
        <f t="shared" si="3"/>
        <v>0.5</v>
      </c>
      <c r="I70" s="20" t="s">
        <v>265</v>
      </c>
    </row>
    <row r="71" spans="1:9" ht="32.25" thickBot="1" x14ac:dyDescent="0.3">
      <c r="A71" s="33" t="s">
        <v>58</v>
      </c>
      <c r="B71" s="15">
        <f>SUM(B72:B73)</f>
        <v>4</v>
      </c>
      <c r="C71" s="15">
        <f>SUM(C72:C73)</f>
        <v>0</v>
      </c>
      <c r="D71" s="16">
        <f t="shared" si="2"/>
        <v>0</v>
      </c>
      <c r="E71" s="15" t="str">
        <f>IF(D71&gt;=0.5,"Đạt","Không đạt")</f>
        <v>Không đạt</v>
      </c>
      <c r="F71" s="15">
        <f>SUM(F72:F73)</f>
        <v>2</v>
      </c>
      <c r="G71" s="15">
        <f>SUM(G72:G73)</f>
        <v>2</v>
      </c>
      <c r="H71" s="16">
        <f t="shared" si="3"/>
        <v>0.5</v>
      </c>
      <c r="I71" s="15" t="str">
        <f>IF(H71&gt;=0.5,"Đạt","Không đạt")</f>
        <v>Đạt</v>
      </c>
    </row>
    <row r="72" spans="1:9" ht="24.75" thickBot="1" x14ac:dyDescent="0.3">
      <c r="A72" s="34" t="s">
        <v>48</v>
      </c>
      <c r="B72" s="18">
        <v>2</v>
      </c>
      <c r="C72" s="5">
        <v>0</v>
      </c>
      <c r="D72" s="19">
        <f t="shared" si="2"/>
        <v>0</v>
      </c>
      <c r="E72" s="20"/>
      <c r="F72" s="5">
        <v>2</v>
      </c>
      <c r="G72" s="5">
        <v>2</v>
      </c>
      <c r="H72" s="19">
        <f t="shared" si="3"/>
        <v>1</v>
      </c>
      <c r="I72" s="20" t="s">
        <v>266</v>
      </c>
    </row>
    <row r="73" spans="1:9" ht="24.75" thickBot="1" x14ac:dyDescent="0.3">
      <c r="A73" s="34" t="s">
        <v>49</v>
      </c>
      <c r="B73" s="18">
        <v>2</v>
      </c>
      <c r="C73" s="5">
        <v>0</v>
      </c>
      <c r="D73" s="19">
        <f t="shared" si="2"/>
        <v>0</v>
      </c>
      <c r="E73" s="20"/>
      <c r="F73" s="5">
        <v>0</v>
      </c>
      <c r="G73" s="5">
        <v>0</v>
      </c>
      <c r="H73" s="19">
        <f t="shared" si="3"/>
        <v>0</v>
      </c>
      <c r="I73" s="20"/>
    </row>
    <row r="74" spans="1:9" ht="16.5" thickBot="1" x14ac:dyDescent="0.3">
      <c r="A74" s="33" t="s">
        <v>57</v>
      </c>
      <c r="B74" s="15">
        <f>SUM(B75:B76)</f>
        <v>4</v>
      </c>
      <c r="C74" s="15">
        <f>SUM(C75:C76)</f>
        <v>1</v>
      </c>
      <c r="D74" s="16">
        <f t="shared" si="2"/>
        <v>0.25</v>
      </c>
      <c r="E74" s="15" t="str">
        <f>IF(D74&gt;=0.5,"Đạt","Không đạt")</f>
        <v>Không đạt</v>
      </c>
      <c r="F74" s="15">
        <f>SUM(F75:F76)</f>
        <v>2</v>
      </c>
      <c r="G74" s="15">
        <f>SUM(G75:G76)</f>
        <v>2</v>
      </c>
      <c r="H74" s="16">
        <f t="shared" si="3"/>
        <v>0.5</v>
      </c>
      <c r="I74" s="15" t="str">
        <f>IF(H74&gt;=0.5,"Đạt","Không đạt")</f>
        <v>Đạt</v>
      </c>
    </row>
    <row r="75" spans="1:9" ht="24.75" thickBot="1" x14ac:dyDescent="0.3">
      <c r="A75" s="34" t="s">
        <v>50</v>
      </c>
      <c r="B75" s="18">
        <v>2</v>
      </c>
      <c r="C75" s="5">
        <v>1</v>
      </c>
      <c r="D75" s="19">
        <f t="shared" si="2"/>
        <v>0.5</v>
      </c>
      <c r="E75" s="20"/>
      <c r="F75" s="5">
        <v>2</v>
      </c>
      <c r="G75" s="5">
        <v>2</v>
      </c>
      <c r="H75" s="19">
        <f t="shared" si="3"/>
        <v>1</v>
      </c>
      <c r="I75" s="20" t="s">
        <v>298</v>
      </c>
    </row>
    <row r="76" spans="1:9" ht="24.75" thickBot="1" x14ac:dyDescent="0.3">
      <c r="A76" s="34" t="s">
        <v>51</v>
      </c>
      <c r="B76" s="18">
        <v>2</v>
      </c>
      <c r="C76" s="5">
        <v>0</v>
      </c>
      <c r="D76" s="19">
        <f t="shared" si="2"/>
        <v>0</v>
      </c>
      <c r="E76" s="45"/>
      <c r="F76" s="5">
        <v>0</v>
      </c>
      <c r="G76" s="5">
        <v>0</v>
      </c>
      <c r="H76" s="19">
        <f t="shared" si="3"/>
        <v>0</v>
      </c>
      <c r="I76" s="20"/>
    </row>
    <row r="77" spans="1:9" ht="16.5" thickBot="1" x14ac:dyDescent="0.3">
      <c r="A77" s="35" t="s">
        <v>52</v>
      </c>
      <c r="B77" s="15">
        <f>SUM(B15,B29,B65)</f>
        <v>88</v>
      </c>
      <c r="C77" s="15">
        <f>SUM(C15,C29,C65)</f>
        <v>58</v>
      </c>
      <c r="D77" s="36">
        <f t="shared" si="2"/>
        <v>0.65909090909090906</v>
      </c>
      <c r="E77" s="18"/>
      <c r="F77" s="15">
        <f>SUM(F15,F29,F65)</f>
        <v>74</v>
      </c>
      <c r="G77" s="15">
        <f>SUM(G15,G29,G65)</f>
        <v>74</v>
      </c>
      <c r="H77" s="36">
        <f t="shared" si="3"/>
        <v>0.84090909090909094</v>
      </c>
      <c r="I77" s="18"/>
    </row>
    <row r="78" spans="1:9" ht="16.5" thickBot="1" x14ac:dyDescent="0.3">
      <c r="A78" s="35" t="s">
        <v>53</v>
      </c>
      <c r="B78" s="15">
        <v>100</v>
      </c>
      <c r="C78" s="37">
        <f>(C77*B78)/B77</f>
        <v>65.909090909090907</v>
      </c>
      <c r="D78" s="36">
        <f t="shared" si="2"/>
        <v>0.65909090909090906</v>
      </c>
      <c r="E78" s="18"/>
      <c r="F78" s="37">
        <f>(F77/B77)*100</f>
        <v>84.090909090909093</v>
      </c>
      <c r="G78" s="37">
        <f>(G77*B78)/B77</f>
        <v>84.090909090909093</v>
      </c>
      <c r="H78" s="36">
        <f t="shared" si="3"/>
        <v>0.84090909090909094</v>
      </c>
      <c r="I78" s="18"/>
    </row>
    <row r="79" spans="1:9" ht="36" customHeight="1" thickBot="1" x14ac:dyDescent="0.3">
      <c r="A79" s="35" t="s">
        <v>54</v>
      </c>
      <c r="B79" s="38"/>
      <c r="C79" s="61" t="str">
        <f>IF(AND(D16&lt;0.5),"Không đạt",IF(AND(D23&lt;0.5),"Không đạt",IF(AND(D26&lt;0.5),"Không đạt",IF(AND(D30&lt;0.5),"Không đạt",IF(AND(D33&lt;0.5),"Không đạt",IF(AND(D40&lt;0.5),"Không đạt",IF(AND(D45&lt;0.5),"Không đạt",IF(AND(D48&lt;0.5),"Không đạt",IF(AND(D51&lt;0.5),"Không đạt",IF(AND(D54&lt;0.5),"Không đạt",IF(AND(D59&lt;0.5),"Không đạt",IF(AND(D62&lt;0.5),"Không đạt",IF(AND(D66&lt;0.5),"Không đạt",IF(AND(D71&lt;0.5),"Không đạt",IF(AND(D74&lt;0.5),"Không đạt",IF(AND(C78&gt;=80),"A",IF(AND(C78&gt;=65,C78&lt;79),"B",IF(AND(C78&gt;=50,C78&lt;64),"C","Không đạt"))))))))))))))))))</f>
        <v>Không đạt</v>
      </c>
      <c r="D79" s="62"/>
      <c r="E79" s="15" t="str">
        <f>IF(D16&lt;0.5,"Có Tiêu chuẩn dưới 50%",IF(AND(D23&lt;0.5),"Có Tiêu chuẩn dưới 50%",IF(AND(D26&lt;0.5),"Có Tiêu chuẩn dưới 50%",IF(AND(D30&lt;0.5),"Có Tiêu chuẩn dưới 50%",IF(AND(D33&lt;0.5),"Có Tiêu chuẩn dưới 50%",IF(AND(D40&lt;0.5),"Có Tiêu chuẩn dưới 50%",IF(AND(D45&lt;0.5),"Có Tiêu chuẩn dưới 50%",IF(AND(D48&lt;0.5),"Có Tiêu chuẩn dưới 50%",IF(AND(D51&lt;0.5),"Có Tiêu chuẩn dưới 50%",IF(AND(D54&lt;0.5),"Có Tiêu chuẩn dưới 50%",IF(AND(D59&lt;0.5),"Có Tiêu chuẩn dưới 50%",IF(AND(D62&lt;0.5),"Có Tiêu chuẩn dưới 50%",IF(AND(D66&lt;0.5),"Có Tiêu chuẩn dưới 50%",IF(AND(D71&lt;0.5),"Có Tiêu chuẩn dưới 50%",IF(AND(D74&lt;0.5),"Có Tiêu chuẩn dưới 50%","Tất cả các Tiêu chuẩn đạt trên 50%")))))))))))))))</f>
        <v>Có Tiêu chuẩn dưới 50%</v>
      </c>
      <c r="F79" s="18"/>
      <c r="G79" s="61" t="str">
        <f>IF(AND(H16&lt;0.5),"Không đạt",IF(AND(H23&lt;0.5),"Không đạt",IF(AND(H26&lt;0.5),"Không đạt",IF(AND(H30&lt;0.5),"Không đạt",IF(AND(H33&lt;0.5),"Không đạt",IF(AND(H40&lt;0.5),"Không đạt",IF(AND(H45&lt;0.5),"Không đạt",IF(AND(H48&lt;0.5),"Không đạt",IF(AND(H51&lt;0.5),"Không đạt",IF(AND(H54&lt;0.5),"Không đạt",IF(AND(H59&lt;0.5),"Không đạt",IF(AND(H62&lt;0.5),"Không đạt",IF(AND(H66&lt;0.5),"Không đạt",IF(AND(H71&lt;0.5),"Không đạt",IF(AND(H74&lt;0.5),"Không đạt",IF(AND(G78&gt;=80),"A",IF(AND(G78&gt;=65,G78&lt;79),"B",IF(AND(G78&gt;=50,G78&lt;64),"C","Không đạt"))))))))))))))))))</f>
        <v>A</v>
      </c>
      <c r="H79" s="62"/>
      <c r="I79" s="15" t="str">
        <f>IF(H16&lt;0.5,"Có Tiêu chuẩn dưới 50%",IF(AND(H23&lt;0.5),"Có Tiêu chuẩn dưới 50%",IF(AND(H26&lt;0.5),"Có Tiêu chuẩn dưới 50%",IF(AND(H30&lt;0.5),"Có Tiêu chuẩn dưới 50%",IF(AND(H33&lt;0.5),"Có Tiêu chuẩn dưới 50%",IF(AND(H40&lt;0.5),"Có Tiêu chuẩn dưới 50%",IF(AND(H45&lt;0.5),"Có Tiêu chuẩn dưới 50%",IF(AND(H48&lt;0.5),"Có Tiêu chuẩn dưới 50%",IF(AND(H51&lt;0.5),"Có Tiêu chuẩn dưới 50%",IF(AND(H54&lt;0.5),"Có Tiêu chuẩn dưới 50%",IF(AND(H59&lt;0.5),"Có Tiêu chuẩn dưới 50%",IF(AND(H62&lt;0.5),"Có Tiêu chuẩn dưới 50%",IF(AND(H66&lt;0.5),"Có Tiêu chuẩn dưới 50%",IF(AND(H71&lt;0.5),"Có Tiêu chuẩn dưới 50%",IF(AND(H74&lt;0.5),"Có Tiêu chuẩn dưới 50%","Tất cả các Tiêu chuẩn đạt trên 50%")))))))))))))))</f>
        <v>Tất cả các Tiêu chuẩn đạt trên 50%</v>
      </c>
    </row>
    <row r="81" spans="1:9" ht="63.6" customHeight="1" x14ac:dyDescent="0.25">
      <c r="A81" s="51" t="s">
        <v>372</v>
      </c>
      <c r="B81" s="52"/>
      <c r="C81" s="52"/>
      <c r="D81" s="52"/>
      <c r="G81" s="53" t="s">
        <v>373</v>
      </c>
      <c r="H81" s="54"/>
      <c r="I81" s="54"/>
    </row>
    <row r="85" spans="1:9" ht="15.6" customHeight="1" x14ac:dyDescent="0.25">
      <c r="A85" s="55" t="s">
        <v>290</v>
      </c>
      <c r="B85" s="55"/>
      <c r="C85" s="55"/>
      <c r="G85" s="55" t="s">
        <v>239</v>
      </c>
      <c r="H85" s="55"/>
      <c r="I85" s="55"/>
    </row>
    <row r="86" spans="1:9" ht="16.5" x14ac:dyDescent="0.25">
      <c r="B86" s="6"/>
      <c r="C86" s="6"/>
      <c r="D86" s="6"/>
    </row>
    <row r="87" spans="1:9" ht="16.5" x14ac:dyDescent="0.25">
      <c r="B87" s="7"/>
      <c r="C87" s="7"/>
      <c r="D87" s="7"/>
    </row>
    <row r="88" spans="1:9" ht="16.5" x14ac:dyDescent="0.25">
      <c r="B88" s="8"/>
      <c r="C88" s="8"/>
      <c r="D88" s="8"/>
    </row>
  </sheetData>
  <mergeCells count="15">
    <mergeCell ref="A6:I6"/>
    <mergeCell ref="A7:I7"/>
    <mergeCell ref="A8:I8"/>
    <mergeCell ref="A9:I9"/>
    <mergeCell ref="A10:I10"/>
    <mergeCell ref="F13:I13"/>
    <mergeCell ref="C79:D79"/>
    <mergeCell ref="G79:H79"/>
    <mergeCell ref="G85:I85"/>
    <mergeCell ref="A81:D81"/>
    <mergeCell ref="G81:I81"/>
    <mergeCell ref="A85:C85"/>
    <mergeCell ref="A13:A14"/>
    <mergeCell ref="B13:B14"/>
    <mergeCell ref="C13:E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5" right="0.15" top="0.25" bottom="0.25" header="0.05" footer="0.05"/>
  <pageSetup paperSize="9" orientation="landscape" horizontalDpi="4294967293" r:id="rId3"/>
  <headerFooter>
    <oddFooter>Page &amp;P</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NVDon</vt:lpstr>
      <vt:lpstr>LQHQuoc</vt:lpstr>
      <vt:lpstr>DNVong</vt:lpstr>
      <vt:lpstr>LeTatDat</vt:lpstr>
      <vt:lpstr>BVDung</vt:lpstr>
      <vt:lpstr>DNDoan</vt:lpstr>
      <vt:lpstr>LPTruong</vt:lpstr>
      <vt:lpstr>NNTuyen</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CNTT3</cp:lastModifiedBy>
  <cp:lastPrinted>2018-05-22T05:08:25Z</cp:lastPrinted>
  <dcterms:created xsi:type="dcterms:W3CDTF">2018-04-22T04:07:39Z</dcterms:created>
  <dcterms:modified xsi:type="dcterms:W3CDTF">2018-05-24T03:49:22Z</dcterms:modified>
</cp:coreProperties>
</file>